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3\Rar$DIa23436.41147\"/>
    </mc:Choice>
  </mc:AlternateContent>
  <bookViews>
    <workbookView xWindow="-110" yWindow="-110" windowWidth="23260" windowHeight="12460" firstSheet="3" activeTab="5"/>
  </bookViews>
  <sheets>
    <sheet name="თავფურცელი" sheetId="3" r:id="rId1"/>
    <sheet name="განმარტებითი" sheetId="4" r:id="rId2"/>
    <sheet name="ნაკრები-კრებს" sheetId="101" r:id="rId3"/>
    <sheet name=" N1 ინტერ-სატენ" sheetId="128" r:id="rId4"/>
    <sheet name="N2-წყ-კან სატენ" sheetId="129" r:id="rId5"/>
    <sheet name="N3 ელექტ -სატენ" sheetId="130" r:id="rId6"/>
    <sheet name="N4 IT სატენ" sheetId="131" r:id="rId7"/>
  </sheets>
  <definedNames>
    <definedName name="_xlnm._FilterDatabase" localSheetId="3" hidden="1">' N1 ინტერ-სატენ'!$A$9:$F$51</definedName>
    <definedName name="_xlnm._FilterDatabase" localSheetId="5" hidden="1">'N3 ელექტ -სატენ'!$A$8:$F$71</definedName>
    <definedName name="_xlnm._FilterDatabase" localSheetId="6" hidden="1">'N4 IT სატენ'!$A$10:$F$24</definedName>
    <definedName name="_xlnm.Print_Area" localSheetId="4">'N2-წყ-კან სატენ'!$A$2:$F$31</definedName>
    <definedName name="_xlnm.Print_Area" localSheetId="5">'N3 ელექტ -სატენ'!$A$1:$F$71</definedName>
    <definedName name="_xlnm.Print_Area" localSheetId="6">'N4 IT სატენ'!$A$2:$F$24</definedName>
    <definedName name="_xlnm.Print_Area" localSheetId="2">'ნაკრები-კრებს'!$A$1:$H$13</definedName>
    <definedName name="_xlnm.Print_Titles" localSheetId="4">'N2-წყ-კან სატენ'!$2:$8</definedName>
    <definedName name="_xlnm.Print_Titles" localSheetId="5">'N3 ელექტ 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5" i="131" l="1"/>
  <c r="G13" i="101" l="1"/>
  <c r="F13" i="101"/>
  <c r="E13" i="101"/>
  <c r="H12" i="101" l="1"/>
  <c r="H10" i="101" l="1"/>
  <c r="H11" i="101" l="1"/>
  <c r="H9" i="101" l="1"/>
  <c r="H13" i="101" s="1"/>
</calcChain>
</file>

<file path=xl/sharedStrings.xml><?xml version="1.0" encoding="utf-8"?>
<sst xmlns="http://schemas.openxmlformats.org/spreadsheetml/2006/main" count="380" uniqueCount="207">
  <si>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</si>
  <si>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</si>
  <si>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</si>
  <si>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</si>
  <si>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</si>
  <si>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</si>
  <si>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</si>
  <si>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</si>
  <si>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</si>
  <si>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</si>
  <si>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</si>
  <si>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</si>
  <si>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</si>
  <si>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</si>
  <si>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</si>
  <si>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შეადგინა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</si>
  <si>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</si>
  <si>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</si>
  <si>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</si>
  <si>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</si>
  <si>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</si>
  <si>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</si>
  <si>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</si>
  <si>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</si>
  <si>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</si>
  <si>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</si>
  <si>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</si>
  <si>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</si>
  <si>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</si>
  <si>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</si>
  <si>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</si>
  <si>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</si>
  <si>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</si>
  <si>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</si>
  <si>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</si>
  <si>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</si>
  <si>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</si>
  <si>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</si>
  <si>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</si>
  <si>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</si>
  <si>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</si>
  <si>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</si>
  <si>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</si>
  <si>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კ. ცქიტიშვილი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</si>
  <si>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</si>
  <si>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</si>
  <si>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</si>
  <si>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IV კვარტლის სამშენებლო რესურსული ფასების კრებულის მიხედვით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</si>
  <si>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</si>
  <si>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</si>
  <si>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</si>
  <si>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</si>
  <si>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</si>
  <si>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</si>
  <si>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</si>
  <si>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</si>
  <si>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</si>
  <si>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</si>
  <si>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</si>
  <si>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</si>
  <si>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</si>
  <si>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</si>
  <si>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</si>
  <si>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</si>
  <si>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</si>
  <si>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</si>
  <si>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</si>
  <si>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</si>
  <si>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</si>
  <si>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</si>
  <si>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</si>
  <si>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</si>
  <si>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</si>
  <si>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</si>
  <si>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</si>
  <si>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 xml:space="preserve">არსებული თაბაშირმუყაოს ტიხარი დემონტაჟი 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</si>
  <si>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</si>
  <si>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</si>
  <si>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</si>
  <si>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</si>
  <si>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</si>
  <si>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</si>
  <si>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</si>
  <si>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</si>
  <si>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</si>
  <si>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</si>
  <si>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</si>
  <si>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</si>
  <si>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</si>
  <si>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</si>
  <si>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</si>
  <si>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</si>
  <si>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</si>
  <si>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</si>
  <si>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</si>
  <si>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</si>
  <si>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</si>
  <si>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</si>
  <si>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</si>
  <si>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</si>
  <si>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</si>
  <si>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</si>
  <si>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</si>
  <si>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</si>
  <si>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</si>
  <si>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</si>
  <si>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</si>
  <si>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</si>
  <si>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</si>
  <si>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>დამკვეთის მასალების ტრანსპორტირება ობიექტზე საშ 20 კმ.მანძილზე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</si>
  <si>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</si>
  <si>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</si>
  <si>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</si>
  <si>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</si>
  <si>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</si>
  <si>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</si>
  <si>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</si>
  <si>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</si>
  <si>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</si>
  <si>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</si>
  <si>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>2მმ მეტალის ტიხრის მოწყობა თაბაშირ-მუყაოს შეფუთვით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</si>
  <si>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</si>
  <si>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სპილენძის კაბელი ორმაგი იზოლაციით უჰალოგენო N2XH 5x16</t>
  </si>
  <si>
    <t>სპილენძის კაბელი ორმაგი იზოლაციით უჰალოგენო N2XH 7x2.5</t>
  </si>
  <si>
    <t>გოფრირებული მილი Ø 40 გარე მონტაჟის</t>
  </si>
  <si>
    <t>ელ. გამანაწილებელი კარადა MDB</t>
  </si>
  <si>
    <t>ჰორიზონტალური დამამიწებელი 40X4 მმ-იანი გალვანიზირებული ფოლადის ზოლოვანა</t>
  </si>
  <si>
    <t>შენობის დამცავი დამიწების წინაღობის გაზომვის ოქმი</t>
  </si>
  <si>
    <t>თხრილის შევსება  ადგილობრივი გაფხვიერებული გრუნტით, ხელით  დატკეპნა</t>
  </si>
  <si>
    <t>24 პორტიანი მე-6 კატეგორიის, FTP საკომუტაციო პანელი</t>
  </si>
  <si>
    <t>5-1.</t>
  </si>
  <si>
    <t>5-2.</t>
  </si>
  <si>
    <t>5-3.</t>
  </si>
  <si>
    <t>5-4.</t>
  </si>
  <si>
    <t>5-5.</t>
  </si>
  <si>
    <t>არსებული მდფ კარის დემონტაჟი 3 ცალი</t>
  </si>
  <si>
    <t>2მმ მეტალის ტიხრის მოწყობა და ერთმაგი (10 მმ) არმირებული ბ-15 ბეტონით შევსებით (მილკვადრატი 80*80*3-66გრძ.მ, არმატურა ფ10-0,435ტნ)</t>
  </si>
  <si>
    <t>ტიხრის მოწყობა წვრილი საკედლე ბლოკით 200x200x40მმ (14,75კვ.მ)</t>
  </si>
  <si>
    <t xml:space="preserve"> კედლების  შეღებვა (კაპაროლი, ან ვერნილაკი)</t>
  </si>
  <si>
    <t>ჭერების შეღებვა (კაპაროლი, ან ვერნილაკი)</t>
  </si>
  <si>
    <t>ლითონის სისქით 2მმ ჭერი ბეტონის ბ-15 შევსებით (არმატურა ფ10-0,114ტნ)</t>
  </si>
  <si>
    <t>თერმულად დამუშავებული 3მმ ლითონის კარების მონტაჟი        (3-ცალი) (abloy, kalle an roto)</t>
  </si>
  <si>
    <t>ალუმინის ვიტრაჟული კარი დამხური შვეიცარით,  ნაწრთობი მინით (dorma, geze an briton)</t>
  </si>
  <si>
    <t>სპილენძის კაბელი ორმაგი იზოლაციით უჰალოგენო N2XH 5x6</t>
  </si>
  <si>
    <t>სპილენძის კაბელი ორმაგი იზოლაციით უჰალოგენო N2XH 5x4</t>
  </si>
  <si>
    <t xml:space="preserve">კაბელები </t>
  </si>
  <si>
    <t>საკაბელო არხები</t>
  </si>
  <si>
    <t>ცხლად გალვანიზირებული ფოლადის არხი 50x50 გადაბმებით, კუთხეებით, სამაგრებით და დამხამრე მასალებით</t>
  </si>
  <si>
    <t>ცხლად გალვანიზირებული ფოლადის არხი 100x50 გადაბმებით, კუთხეებით, სამაგრებით და დამხამრე მასალებით</t>
  </si>
  <si>
    <t>ცხლად გალვანიზირებული ფოლადის არხი 150x50 გადაბმებით, კუთხეებით, სამაგრებით და დამხამრე მასალებით</t>
  </si>
  <si>
    <t>ცხლად გალვანიზირებული ფოლადის არხი 200x50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</si>
  <si>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</si>
  <si>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სანათები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</si>
  <si>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</si>
  <si>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</si>
  <si>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</si>
  <si>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LED სანათი 36W, 3200lm, 4000K, L= 600x600მმ. ამსტრონგის ჩაფლული სანათი</t>
  </si>
  <si>
    <t>არქიტექტურული სანათი  25 ვტ (დამკვეთის მასალა)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</si>
  <si>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</si>
  <si>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</si>
  <si>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</si>
  <si>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</si>
  <si>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როზეტები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</si>
  <si>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</si>
  <si>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</si>
  <si>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4-იანი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</si>
  <si>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</si>
  <si>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</si>
  <si>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</si>
  <si>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</si>
  <si>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</si>
  <si>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</si>
  <si>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</si>
  <si>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</si>
  <si>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</si>
  <si>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</si>
  <si>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დიფერენციალური გაჟონვის ავტომატური ამომრთველი RCBO 16A/1N-30mA ((ABB, Schneideri, EATON, SIMMENS))</t>
  </si>
  <si>
    <t>ავტომატური ამომრთველი MCB 1P C 6A/6KA (ABB, Schneideri, EATON, SIMMENS)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</si>
  <si>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</si>
  <si>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ტერმინალი UKK-125A</t>
  </si>
  <si>
    <t>ელ. გამანაწილებელი კარადა UDB</t>
  </si>
  <si>
    <t>ლითონის მოდულური გამანაწიულებელი ფარი 36 მოდულიანი N და PE ტერმინალებით</t>
  </si>
  <si>
    <t>გამანაწილებელი ტერმინალი UKK-80A</t>
  </si>
  <si>
    <t>მრავალფუნქციური დროის რელე,  AC 230 V (AC 50/60 Hz) , 0.1 წმ - 10 დღე (10 დიაპაზონი) 1 მოდულიანი 16A</t>
  </si>
  <si>
    <t>დამიწების ელექტროდი გალვანიზირებული D-20მმ, h-2 მეტრი</t>
  </si>
  <si>
    <t>დამიწების გაბელი, სპილენძის 1X10მმ2</t>
  </si>
  <si>
    <t>დამიწების საინსპექციო ჭა 60x60x40სმ</t>
  </si>
  <si>
    <t>მაკავშირებელი კონტაქტი</t>
  </si>
  <si>
    <t>საკომუნიკაციო კარადა, რეკი, 16U</t>
  </si>
  <si>
    <t>48 პორტიანი POE კომუტატორი  (დამკვეთის პოზიცია)</t>
  </si>
  <si>
    <t>Wi-Fi წერტილი</t>
  </si>
  <si>
    <t>როუტერი (დამკვეთის პოზიცია)</t>
  </si>
  <si>
    <t>უწყვეტი კვების წყარი 3 კვა (დამკვეთის პოზიცია)</t>
  </si>
  <si>
    <t xml:space="preserve">კაბელი FTP CAT6 </t>
  </si>
  <si>
    <t>კაბელის ორგანაიზერი (JB01 Cable Management 1U 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</si>
  <si>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</si>
  <si>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</si>
  <si>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</si>
  <si>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</si>
  <si>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</si>
  <si>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</si>
  <si>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t>ახალციხე, ახალციხელის ქ. №1  ს.ს. "საქართველოს ბანკი"-ს  შენობა</t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</si>
  <si>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</si>
  <si>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r>
      <t xml:space="preserve">ერთფრთიანი მდფ კარის მოწყობა (თეთრი PVC) (1,76მ2-1 ცალი; 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</si>
  <si>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>~</t>
  </si>
  <si>
    <t xml:space="preserve">დამიწება </t>
  </si>
  <si>
    <t xml:space="preserve"> II თავი  მიწის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</si>
</sst>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1" formatCode="_-* #,##0.00\ _₾_-;\-* #,##0.00\ _₾_-;_-* &quot;-&quot;??\ _₾_-;_-@_-"/>
    <numFmt numFmtId="172" formatCode="_-* #,##0.0_р_._-;\-* #,##0.0_р_._-;_-* &quot;-&quot;??_р_._-;_-@_-"/>
  </numFmts>
  <fonts count="7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2" fillId="0" borderId="0"/>
    <xf numFmtId="0" fontId="4" fillId="0" borderId="0"/>
    <xf numFmtId="0" fontId="40" fillId="0" borderId="0"/>
    <xf numFmtId="0" fontId="16" fillId="0" borderId="0"/>
    <xf numFmtId="0" fontId="4" fillId="0" borderId="0"/>
    <xf numFmtId="0" fontId="16" fillId="0" borderId="0"/>
    <xf numFmtId="0" fontId="43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19" fillId="0" borderId="0" xfId="15"/>
    <xf numFmtId="0" fontId="20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1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3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4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5" fillId="0" borderId="0" xfId="15" applyFont="1" applyAlignment="1">
      <alignment horizontal="center"/>
    </xf>
    <xf numFmtId="0" fontId="26" fillId="0" borderId="0" xfId="15" applyFont="1" applyAlignment="1">
      <alignment horizontal="center"/>
    </xf>
    <xf numFmtId="0" fontId="27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8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4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3" fillId="2" borderId="0" xfId="0" applyFont="1" applyFill="1" applyAlignment="1">
      <alignment vertical="center" wrapText="1"/>
    </xf>
    <xf numFmtId="0" fontId="44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30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0" borderId="1" xfId="2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4" fillId="2" borderId="0" xfId="41" applyFont="1" applyFill="1"/>
    <xf numFmtId="0" fontId="13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4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8" fillId="0" borderId="1" xfId="27" applyFont="1" applyFill="1" applyBorder="1" applyAlignment="1">
      <alignment vertical="center" wrapText="1"/>
    </xf>
    <xf numFmtId="0" fontId="46" fillId="0" borderId="1" xfId="0" applyFont="1" applyFill="1" applyBorder="1" applyAlignment="1">
      <alignment vertical="center" wrapText="1"/>
    </xf>
    <xf numFmtId="0" fontId="13" fillId="0" borderId="1" xfId="22" applyFont="1" applyFill="1" applyBorder="1" applyAlignment="1">
      <alignment horizontal="left" vertical="center" wrapText="1"/>
    </xf>
    <xf numFmtId="0" fontId="51" fillId="0" borderId="1" xfId="5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8" fillId="0" borderId="0" xfId="0" applyFont="1"/>
    <xf numFmtId="0" fontId="0" fillId="0" borderId="0" xfId="0" applyFill="1"/>
    <xf numFmtId="1" fontId="51" fillId="0" borderId="1" xfId="5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horizontal="left" vertical="center" wrapText="1"/>
    </xf>
    <xf numFmtId="9" fontId="53" fillId="0" borderId="1" xfId="5" applyNumberFormat="1" applyFont="1" applyFill="1" applyBorder="1" applyAlignment="1">
      <alignment horizontal="center" vertical="center"/>
    </xf>
    <xf numFmtId="2" fontId="53" fillId="0" borderId="1" xfId="0" applyNumberFormat="1" applyFont="1" applyFill="1" applyBorder="1" applyAlignment="1">
      <alignment horizontal="center" vertical="center"/>
    </xf>
    <xf numFmtId="166" fontId="53" fillId="0" borderId="1" xfId="0" applyNumberFormat="1" applyFont="1" applyFill="1" applyBorder="1" applyAlignment="1">
      <alignment horizontal="center" vertical="center"/>
    </xf>
    <xf numFmtId="43" fontId="53" fillId="0" borderId="1" xfId="1" applyFont="1" applyFill="1" applyBorder="1" applyAlignment="1">
      <alignment horizontal="center" vertical="center"/>
    </xf>
    <xf numFmtId="164" fontId="51" fillId="0" borderId="1" xfId="0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horizontal="center" vertical="center"/>
    </xf>
    <xf numFmtId="2" fontId="53" fillId="0" borderId="1" xfId="5" applyNumberFormat="1" applyFont="1" applyFill="1" applyBorder="1" applyAlignment="1">
      <alignment horizontal="center" vertical="center"/>
    </xf>
    <xf numFmtId="164" fontId="51" fillId="0" borderId="1" xfId="5" applyNumberFormat="1" applyFont="1" applyFill="1" applyBorder="1" applyAlignment="1">
      <alignment horizontal="center" vertical="center"/>
    </xf>
    <xf numFmtId="0" fontId="53" fillId="0" borderId="1" xfId="14" applyFont="1" applyFill="1" applyBorder="1" applyAlignment="1">
      <alignment horizontal="left" vertical="center" wrapText="1"/>
    </xf>
    <xf numFmtId="167" fontId="53" fillId="0" borderId="1" xfId="14" applyNumberFormat="1" applyFont="1" applyFill="1" applyBorder="1" applyAlignment="1">
      <alignment horizontal="center" vertical="center"/>
    </xf>
    <xf numFmtId="0" fontId="53" fillId="0" borderId="1" xfId="14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13" fillId="0" borderId="1" xfId="41" applyFont="1" applyFill="1" applyBorder="1" applyAlignment="1">
      <alignment horizontal="center" vertical="center" wrapText="1"/>
    </xf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1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56" fillId="2" borderId="0" xfId="0" applyFont="1" applyFill="1"/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1" fillId="2" borderId="0" xfId="41" applyFont="1" applyFill="1" applyAlignment="1">
      <alignment horizontal="center" vertical="center" wrapText="1"/>
    </xf>
    <xf numFmtId="0" fontId="57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2" borderId="0" xfId="44" applyFont="1" applyFill="1" applyAlignment="1" applyProtection="1">
      <alignment vertical="center"/>
      <protection locked="0"/>
    </xf>
    <xf numFmtId="0" fontId="13" fillId="2" borderId="1" xfId="41" applyFont="1" applyFill="1" applyBorder="1" applyAlignment="1">
      <alignment horizontal="center"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0" fillId="2" borderId="0" xfId="41" applyFont="1" applyFill="1"/>
    <xf numFmtId="0" fontId="61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59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61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3"/>
    <xf numFmtId="0" fontId="54" fillId="0" borderId="0" xfId="6" applyFont="1" applyAlignment="1" applyProtection="1">
      <alignment vertical="center"/>
      <protection locked="0"/>
    </xf>
    <xf numFmtId="0" fontId="54" fillId="2" borderId="0" xfId="6" applyFont="1" applyFill="1" applyAlignment="1" applyProtection="1">
      <alignment vertical="center"/>
      <protection locked="0"/>
    </xf>
    <xf numFmtId="0" fontId="54" fillId="2" borderId="0" xfId="6" applyFont="1" applyFill="1" applyAlignment="1">
      <alignment vertical="center"/>
    </xf>
    <xf numFmtId="0" fontId="6" fillId="0" borderId="0" xfId="5"/>
    <xf numFmtId="0" fontId="64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6" fillId="0" borderId="1" xfId="23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51" fillId="0" borderId="1" xfId="44" applyFont="1" applyFill="1" applyBorder="1" applyAlignment="1">
      <alignment horizontal="left" vertical="center" wrapText="1"/>
    </xf>
    <xf numFmtId="0" fontId="51" fillId="0" borderId="1" xfId="44" applyFont="1" applyFill="1" applyBorder="1" applyAlignment="1">
      <alignment horizontal="center" vertical="center"/>
    </xf>
    <xf numFmtId="0" fontId="51" fillId="0" borderId="1" xfId="3" applyFont="1" applyFill="1" applyBorder="1" applyAlignment="1">
      <alignment horizontal="left" vertical="center" wrapText="1"/>
    </xf>
    <xf numFmtId="0" fontId="51" fillId="0" borderId="1" xfId="3" applyFont="1" applyFill="1" applyBorder="1" applyAlignment="1">
      <alignment horizontal="center" vertical="center"/>
    </xf>
    <xf numFmtId="165" fontId="51" fillId="0" borderId="1" xfId="4" applyFont="1" applyFill="1" applyBorder="1" applyAlignment="1">
      <alignment horizontal="center" vertical="center"/>
    </xf>
    <xf numFmtId="0" fontId="65" fillId="0" borderId="1" xfId="44" applyFont="1" applyFill="1" applyBorder="1" applyAlignment="1">
      <alignment horizontal="left" vertical="center" wrapText="1"/>
    </xf>
    <xf numFmtId="0" fontId="65" fillId="0" borderId="1" xfId="44" applyFont="1" applyFill="1" applyBorder="1" applyAlignment="1">
      <alignment horizontal="center" vertical="center" wrapText="1"/>
    </xf>
    <xf numFmtId="0" fontId="66" fillId="0" borderId="1" xfId="44" applyFont="1" applyFill="1" applyBorder="1" applyAlignment="1">
      <alignment horizontal="center" vertical="center" wrapText="1"/>
    </xf>
    <xf numFmtId="0" fontId="51" fillId="0" borderId="1" xfId="5" applyFont="1" applyBorder="1" applyAlignment="1">
      <alignment horizontal="left" vertical="center" wrapText="1"/>
    </xf>
    <xf numFmtId="9" fontId="47" fillId="2" borderId="1" xfId="5" applyNumberFormat="1" applyFont="1" applyFill="1" applyBorder="1" applyAlignment="1">
      <alignment horizontal="center" vertical="center"/>
    </xf>
    <xf numFmtId="0" fontId="47" fillId="2" borderId="1" xfId="5" applyFont="1" applyFill="1" applyBorder="1" applyAlignment="1">
      <alignment horizontal="center" vertical="center"/>
    </xf>
    <xf numFmtId="0" fontId="47" fillId="2" borderId="1" xfId="5" applyFont="1" applyFill="1" applyBorder="1" applyAlignment="1">
      <alignment vertical="center"/>
    </xf>
    <xf numFmtId="0" fontId="53" fillId="0" borderId="1" xfId="14" applyFont="1" applyBorder="1" applyAlignment="1">
      <alignment horizontal="left" vertical="center" wrapText="1"/>
    </xf>
    <xf numFmtId="9" fontId="53" fillId="0" borderId="1" xfId="5" applyNumberFormat="1" applyFont="1" applyBorder="1" applyAlignment="1">
      <alignment horizontal="center" vertical="center"/>
    </xf>
    <xf numFmtId="0" fontId="53" fillId="0" borderId="1" xfId="5" applyFont="1" applyBorder="1" applyAlignment="1">
      <alignment horizontal="left" vertical="center" wrapText="1"/>
    </xf>
    <xf numFmtId="0" fontId="53" fillId="0" borderId="1" xfId="5" applyFont="1" applyBorder="1" applyAlignment="1">
      <alignment horizontal="center" vertical="center"/>
    </xf>
    <xf numFmtId="0" fontId="51" fillId="0" borderId="1" xfId="5" applyFont="1" applyBorder="1" applyAlignment="1" applyProtection="1">
      <alignment horizontal="left" vertical="center" wrapText="1"/>
      <protection locked="0"/>
    </xf>
    <xf numFmtId="0" fontId="54" fillId="0" borderId="1" xfId="6" applyFont="1" applyBorder="1" applyAlignment="1" applyProtection="1">
      <alignment vertical="center"/>
      <protection locked="0"/>
    </xf>
    <xf numFmtId="0" fontId="51" fillId="0" borderId="1" xfId="5" applyFont="1" applyBorder="1" applyAlignment="1" applyProtection="1">
      <alignment vertical="center" wrapText="1"/>
      <protection locked="0"/>
    </xf>
    <xf numFmtId="0" fontId="47" fillId="0" borderId="1" xfId="5" applyFont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>
      <alignment horizontal="center" vertical="center"/>
    </xf>
    <xf numFmtId="0" fontId="67" fillId="0" borderId="1" xfId="0" applyFont="1" applyBorder="1" applyAlignment="1">
      <alignment horizontal="center" vertical="top"/>
    </xf>
    <xf numFmtId="0" fontId="51" fillId="0" borderId="1" xfId="0" applyFont="1" applyBorder="1" applyAlignment="1" applyProtection="1">
      <alignment horizontal="left" vertical="center" wrapText="1"/>
      <protection locked="0"/>
    </xf>
    <xf numFmtId="0" fontId="51" fillId="2" borderId="1" xfId="0" applyFont="1" applyFill="1" applyBorder="1" applyAlignment="1" applyProtection="1">
      <alignment horizontal="center" vertical="center"/>
      <protection locked="0"/>
    </xf>
    <xf numFmtId="0" fontId="51" fillId="2" borderId="1" xfId="5" applyFont="1" applyFill="1" applyBorder="1" applyAlignment="1" applyProtection="1">
      <alignment horizontal="center" vertical="center"/>
      <protection locked="0"/>
    </xf>
    <xf numFmtId="172" fontId="51" fillId="2" borderId="1" xfId="4" applyNumberFormat="1" applyFont="1" applyFill="1" applyBorder="1" applyAlignment="1">
      <alignment horizontal="center" vertical="center"/>
    </xf>
    <xf numFmtId="0" fontId="51" fillId="0" borderId="1" xfId="46" applyFont="1" applyBorder="1" applyAlignment="1">
      <alignment horizontal="left" vertical="center" wrapText="1"/>
    </xf>
    <xf numFmtId="0" fontId="51" fillId="0" borderId="1" xfId="46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51" fillId="2" borderId="1" xfId="5" applyFont="1" applyFill="1" applyBorder="1" applyAlignment="1" applyProtection="1">
      <alignment horizontal="left" vertical="center" wrapText="1"/>
      <protection locked="0"/>
    </xf>
    <xf numFmtId="0" fontId="47" fillId="2" borderId="1" xfId="5" applyFont="1" applyFill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 applyProtection="1">
      <alignment horizontal="center" vertical="center"/>
    </xf>
    <xf numFmtId="0" fontId="11" fillId="0" borderId="0" xfId="5" applyFont="1" applyAlignment="1">
      <alignment horizontal="left" vertical="center" wrapText="1"/>
    </xf>
    <xf numFmtId="1" fontId="51" fillId="0" borderId="1" xfId="5" applyNumberFormat="1" applyFont="1" applyBorder="1" applyAlignment="1">
      <alignment horizontal="center" vertical="center"/>
    </xf>
    <xf numFmtId="0" fontId="53" fillId="0" borderId="1" xfId="5" applyFont="1" applyBorder="1" applyAlignment="1">
      <alignment vertical="center"/>
    </xf>
    <xf numFmtId="0" fontId="52" fillId="2" borderId="1" xfId="0" applyFont="1" applyFill="1" applyBorder="1"/>
    <xf numFmtId="0" fontId="69" fillId="0" borderId="1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69" fillId="0" borderId="1" xfId="0" applyFont="1" applyFill="1" applyBorder="1" applyAlignment="1">
      <alignment vertical="center"/>
    </xf>
    <xf numFmtId="1" fontId="69" fillId="0" borderId="1" xfId="0" applyNumberFormat="1" applyFont="1" applyFill="1" applyBorder="1" applyAlignment="1">
      <alignment horizontal="center" vertical="center"/>
    </xf>
    <xf numFmtId="43" fontId="71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3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16" applyFont="1" applyFill="1" applyBorder="1" applyAlignment="1">
      <alignment vertical="center" wrapText="1"/>
    </xf>
    <xf numFmtId="0" fontId="13" fillId="0" borderId="1" xfId="34" applyFont="1" applyFill="1" applyBorder="1" applyAlignment="1">
      <alignment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51" fillId="0" borderId="1" xfId="44" applyFont="1" applyFill="1" applyBorder="1" applyAlignment="1" applyProtection="1">
      <alignment vertical="center" wrapText="1"/>
      <protection locked="0"/>
    </xf>
    <xf numFmtId="2" fontId="72" fillId="0" borderId="1" xfId="12" applyNumberFormat="1" applyFont="1" applyFill="1" applyBorder="1" applyAlignment="1">
      <alignment horizontal="center" vertical="center"/>
    </xf>
    <xf numFmtId="164" fontId="72" fillId="0" borderId="1" xfId="13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51" fillId="0" borderId="1" xfId="5" applyFont="1" applyBorder="1" applyAlignment="1" applyProtection="1">
      <alignment vertical="center"/>
      <protection locked="0"/>
    </xf>
    <xf numFmtId="0" fontId="67" fillId="0" borderId="1" xfId="0" applyFont="1" applyBorder="1" applyAlignment="1">
      <alignment horizontal="center" vertical="top" wrapText="1"/>
    </xf>
    <xf numFmtId="0" fontId="68" fillId="2" borderId="1" xfId="0" applyFont="1" applyFill="1" applyBorder="1"/>
    <xf numFmtId="0" fontId="51" fillId="0" borderId="1" xfId="0" applyFont="1" applyBorder="1" applyAlignment="1" applyProtection="1">
      <alignment vertical="center"/>
      <protection locked="0"/>
    </xf>
    <xf numFmtId="49" fontId="53" fillId="0" borderId="1" xfId="0" applyNumberFormat="1" applyFont="1" applyFill="1" applyBorder="1" applyAlignment="1">
      <alignment horizontal="center" vertical="center" wrapText="1"/>
    </xf>
    <xf numFmtId="0" fontId="51" fillId="2" borderId="1" xfId="5" applyFont="1" applyFill="1" applyBorder="1" applyAlignment="1" applyProtection="1">
      <alignment vertical="center" wrapText="1"/>
      <protection locked="0"/>
    </xf>
    <xf numFmtId="0" fontId="51" fillId="2" borderId="1" xfId="5" applyFont="1" applyFill="1" applyBorder="1" applyAlignment="1">
      <alignment horizontal="center" vertical="center"/>
    </xf>
    <xf numFmtId="0" fontId="51" fillId="0" borderId="1" xfId="5" applyFont="1" applyBorder="1" applyAlignment="1">
      <alignment vertical="center"/>
    </xf>
    <xf numFmtId="1" fontId="51" fillId="2" borderId="1" xfId="5" applyNumberFormat="1" applyFont="1" applyFill="1" applyBorder="1" applyAlignment="1" applyProtection="1">
      <alignment horizontal="center" vertical="center"/>
      <protection locked="0"/>
    </xf>
    <xf numFmtId="0" fontId="73" fillId="0" borderId="1" xfId="3" applyFont="1" applyBorder="1"/>
    <xf numFmtId="1" fontId="51" fillId="2" borderId="1" xfId="6" applyNumberFormat="1" applyFont="1" applyFill="1" applyBorder="1" applyAlignment="1" applyProtection="1">
      <alignment horizontal="center" vertical="center"/>
      <protection locked="0"/>
    </xf>
    <xf numFmtId="0" fontId="51" fillId="2" borderId="1" xfId="47" applyFont="1" applyFill="1" applyBorder="1" applyAlignment="1" applyProtection="1">
      <alignment vertical="center" wrapText="1"/>
      <protection locked="0"/>
    </xf>
    <xf numFmtId="0" fontId="73" fillId="0" borderId="1" xfId="5" applyFont="1" applyBorder="1"/>
    <xf numFmtId="1" fontId="51" fillId="2" borderId="1" xfId="5" applyNumberFormat="1" applyFont="1" applyFill="1" applyBorder="1" applyAlignment="1">
      <alignment horizontal="center" vertical="center"/>
    </xf>
    <xf numFmtId="1" fontId="51" fillId="2" borderId="1" xfId="5" applyNumberFormat="1" applyFont="1" applyFill="1" applyBorder="1" applyAlignment="1">
      <alignment vertical="center"/>
    </xf>
    <xf numFmtId="0" fontId="13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52" fillId="0" borderId="1" xfId="41" applyFont="1" applyFill="1" applyBorder="1" applyAlignment="1">
      <alignment horizontal="center" vertical="center" wrapText="1"/>
    </xf>
    <xf numFmtId="164" fontId="72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52" fillId="0" borderId="1" xfId="41" applyFont="1" applyFill="1" applyBorder="1" applyAlignment="1">
      <alignment vertical="center" wrapText="1"/>
    </xf>
    <xf numFmtId="0" fontId="68" fillId="0" borderId="1" xfId="41" applyFont="1" applyFill="1" applyBorder="1" applyAlignment="1">
      <alignment vertical="center" wrapText="1"/>
    </xf>
    <xf numFmtId="0" fontId="68" fillId="0" borderId="1" xfId="41" applyFont="1" applyFill="1" applyBorder="1"/>
    <xf numFmtId="0" fontId="64" fillId="0" borderId="1" xfId="41" applyFont="1" applyFill="1" applyBorder="1" applyAlignment="1">
      <alignment vertical="center" wrapText="1"/>
    </xf>
    <xf numFmtId="0" fontId="51" fillId="0" borderId="1" xfId="5" applyFont="1" applyFill="1" applyBorder="1" applyAlignment="1" applyProtection="1">
      <alignment horizontal="center" vertical="center"/>
      <protection locked="0"/>
    </xf>
    <xf numFmtId="0" fontId="51" fillId="0" borderId="1" xfId="0" applyFont="1" applyFill="1" applyBorder="1" applyAlignment="1" applyProtection="1">
      <alignment horizontal="left" vertical="center" wrapText="1"/>
      <protection locked="0"/>
    </xf>
    <xf numFmtId="0" fontId="51" fillId="0" borderId="1" xfId="0" applyFont="1" applyFill="1" applyBorder="1" applyAlignment="1" applyProtection="1">
      <alignment horizontal="center" vertical="center"/>
      <protection locked="0"/>
    </xf>
    <xf numFmtId="0" fontId="51" fillId="0" borderId="1" xfId="0" applyFont="1" applyFill="1" applyBorder="1" applyAlignment="1" applyProtection="1">
      <alignment vertical="center"/>
      <protection locked="0"/>
    </xf>
    <xf numFmtId="0" fontId="65" fillId="0" borderId="1" xfId="0" applyFont="1" applyFill="1" applyBorder="1" applyAlignment="1">
      <alignment horizontal="left" vertical="center" wrapText="1"/>
    </xf>
    <xf numFmtId="0" fontId="47" fillId="0" borderId="1" xfId="5" applyFont="1" applyFill="1" applyBorder="1" applyAlignment="1">
      <alignment vertical="center" wrapText="1"/>
    </xf>
    <xf numFmtId="0" fontId="47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left" vertical="center" wrapText="1"/>
    </xf>
    <xf numFmtId="0" fontId="47" fillId="0" borderId="1" xfId="5" applyFont="1" applyFill="1" applyBorder="1" applyAlignment="1" applyProtection="1">
      <alignment horizontal="center" vertical="center"/>
      <protection locked="0"/>
    </xf>
    <xf numFmtId="0" fontId="51" fillId="0" borderId="1" xfId="5" applyFont="1" applyFill="1" applyBorder="1" applyAlignment="1" applyProtection="1">
      <alignment vertical="center"/>
      <protection locked="0"/>
    </xf>
    <xf numFmtId="9" fontId="47" fillId="0" borderId="1" xfId="5" applyNumberFormat="1" applyFont="1" applyFill="1" applyBorder="1" applyAlignment="1">
      <alignment horizontal="center" vertical="center"/>
    </xf>
    <xf numFmtId="0" fontId="51" fillId="0" borderId="1" xfId="5" applyFont="1" applyFill="1" applyBorder="1" applyAlignment="1" applyProtection="1">
      <alignment horizontal="left" vertical="center" wrapText="1"/>
      <protection locked="0"/>
    </xf>
    <xf numFmtId="0" fontId="47" fillId="0" borderId="1" xfId="5" applyFont="1" applyFill="1" applyBorder="1" applyAlignment="1">
      <alignment vertical="center"/>
    </xf>
    <xf numFmtId="0" fontId="51" fillId="0" borderId="1" xfId="5" applyFont="1" applyFill="1" applyBorder="1" applyAlignment="1">
      <alignment vertical="center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7" fillId="0" borderId="0" xfId="44" applyFont="1" applyAlignment="1" applyProtection="1">
      <alignment vertical="center"/>
      <protection locked="0"/>
    </xf>
    <xf numFmtId="0" fontId="51" fillId="0" borderId="1" xfId="5" applyFont="1" applyFill="1" applyBorder="1" applyAlignment="1">
      <alignment horizontal="center" vertical="center" wrapText="1"/>
    </xf>
    <xf numFmtId="2" fontId="51" fillId="0" borderId="1" xfId="5" applyNumberFormat="1" applyFont="1" applyFill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 wrapText="1"/>
    </xf>
    <xf numFmtId="49" fontId="51" fillId="0" borderId="1" xfId="5" applyNumberFormat="1" applyFont="1" applyBorder="1" applyAlignment="1">
      <alignment horizontal="center" vertical="center"/>
    </xf>
    <xf numFmtId="171" fontId="11" fillId="0" borderId="0" xfId="5" applyNumberFormat="1" applyFont="1"/>
    <xf numFmtId="0" fontId="36" fillId="0" borderId="1" xfId="43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2" fontId="7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52" fillId="2" borderId="1" xfId="0" applyFont="1" applyFill="1" applyBorder="1" applyAlignment="1">
      <alignment vertical="center"/>
    </xf>
    <xf numFmtId="0" fontId="52" fillId="2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34" applyFont="1" applyBorder="1" applyAlignment="1">
      <alignment horizontal="center" vertical="center" wrapText="1"/>
    </xf>
    <xf numFmtId="171" fontId="8" fillId="2" borderId="0" xfId="44" applyNumberFormat="1" applyFont="1" applyFill="1"/>
    <xf numFmtId="164" fontId="73" fillId="0" borderId="1" xfId="5" applyNumberFormat="1" applyFont="1" applyBorder="1"/>
    <xf numFmtId="2" fontId="51" fillId="2" borderId="1" xfId="0" applyNumberFormat="1" applyFont="1" applyFill="1" applyBorder="1" applyAlignment="1">
      <alignment horizontal="center" vertical="center"/>
    </xf>
    <xf numFmtId="0" fontId="20" fillId="0" borderId="0" xfId="15" applyFont="1" applyAlignment="1">
      <alignment horizontal="center" vertical="center"/>
    </xf>
    <xf numFmtId="0" fontId="19" fillId="0" borderId="0" xfId="15"/>
    <xf numFmtId="0" fontId="10" fillId="0" borderId="0" xfId="15" applyFont="1" applyAlignment="1">
      <alignment horizontal="center" vertical="center" wrapText="1"/>
    </xf>
    <xf numFmtId="0" fontId="22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9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51" fillId="0" borderId="1" xfId="5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5" applyFont="1" applyFill="1" applyAlignment="1">
      <alignment horizontal="left" vertical="center" wrapText="1"/>
    </xf>
    <xf numFmtId="49" fontId="51" fillId="0" borderId="1" xfId="5" applyNumberFormat="1" applyFont="1" applyFill="1" applyBorder="1" applyAlignment="1">
      <alignment horizontal="center" vertical="center"/>
    </xf>
    <xf numFmtId="2" fontId="51" fillId="0" borderId="1" xfId="5" applyNumberFormat="1" applyFont="1" applyFill="1" applyBorder="1" applyAlignment="1">
      <alignment horizontal="center" vertical="center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51" fillId="0" borderId="1" xfId="5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49" fontId="51" fillId="0" borderId="1" xfId="5" applyNumberFormat="1" applyFont="1" applyBorder="1" applyAlignment="1">
      <alignment horizontal="center" vertical="center"/>
    </xf>
    <xf numFmtId="2" fontId="51" fillId="0" borderId="1" xfId="5" applyNumberFormat="1" applyFont="1" applyBorder="1" applyAlignment="1">
      <alignment horizontal="center" vertical="center"/>
    </xf>
    <xf numFmtId="0" fontId="58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E10" sqref="E10"/>
    </sheetView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282" t="s">
        <v>16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284" t="s">
        <v>201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17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285" t="s">
        <v>46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5" sqref="A5:L5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18</v>
      </c>
    </row>
    <row r="4" spans="1:26" s="3" customFormat="1" ht="150" customHeight="1">
      <c r="A4" s="286" t="s">
        <v>40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26" s="3" customFormat="1" ht="95.25" customHeight="1">
      <c r="A5" s="286" t="s">
        <v>47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26" ht="143.25" customHeight="1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workbookViewId="0">
      <selection activeCell="D9" sqref="D9:D13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198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89" t="s">
        <v>201</v>
      </c>
      <c r="B1" s="289"/>
      <c r="C1" s="289"/>
      <c r="D1" s="289"/>
      <c r="E1" s="289"/>
      <c r="F1" s="289"/>
      <c r="G1" s="289"/>
      <c r="H1" s="289"/>
      <c r="I1" s="1"/>
    </row>
    <row r="2" spans="1:15" ht="26.25" customHeight="1">
      <c r="A2" s="290" t="s">
        <v>19</v>
      </c>
      <c r="B2" s="290"/>
      <c r="C2" s="290"/>
      <c r="D2" s="290"/>
      <c r="E2" s="290"/>
      <c r="F2" s="290"/>
      <c r="G2" s="290"/>
      <c r="H2" s="290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91" t="s">
        <v>74</v>
      </c>
      <c r="B4" s="291"/>
      <c r="C4" s="291"/>
      <c r="D4" s="291"/>
      <c r="E4" s="291"/>
      <c r="F4" s="291"/>
      <c r="G4" s="291"/>
      <c r="H4" s="291"/>
    </row>
    <row r="5" spans="1:15" ht="15.75" customHeight="1" thickBot="1">
      <c r="A5" s="292" t="s">
        <v>6</v>
      </c>
      <c r="B5" s="293" t="s">
        <v>7</v>
      </c>
      <c r="C5" s="293" t="s">
        <v>8</v>
      </c>
      <c r="D5" s="294" t="s">
        <v>41</v>
      </c>
      <c r="E5" s="294"/>
      <c r="F5" s="294"/>
      <c r="G5" s="294"/>
      <c r="H5" s="288"/>
    </row>
    <row r="6" spans="1:15" ht="23.25" customHeight="1" thickBot="1">
      <c r="A6" s="292"/>
      <c r="B6" s="293"/>
      <c r="C6" s="293"/>
      <c r="D6" s="287" t="s">
        <v>9</v>
      </c>
      <c r="E6" s="287" t="s">
        <v>10</v>
      </c>
      <c r="F6" s="287" t="s">
        <v>11</v>
      </c>
      <c r="G6" s="287" t="s">
        <v>12</v>
      </c>
      <c r="H6" s="288" t="s">
        <v>2</v>
      </c>
    </row>
    <row r="7" spans="1:15" ht="26.25" customHeight="1" thickBot="1">
      <c r="A7" s="292"/>
      <c r="B7" s="293"/>
      <c r="C7" s="293"/>
      <c r="D7" s="287"/>
      <c r="E7" s="287"/>
      <c r="F7" s="287"/>
      <c r="G7" s="287"/>
      <c r="H7" s="288"/>
    </row>
    <row r="8" spans="1:15" ht="14.25" customHeight="1" thickBot="1">
      <c r="A8" s="58">
        <v>1</v>
      </c>
      <c r="B8" s="59">
        <v>2</v>
      </c>
      <c r="C8" s="60">
        <v>3</v>
      </c>
      <c r="D8" s="61">
        <v>4</v>
      </c>
      <c r="E8" s="61">
        <v>5</v>
      </c>
      <c r="F8" s="61">
        <v>6</v>
      </c>
      <c r="G8" s="61">
        <v>7</v>
      </c>
      <c r="H8" s="62">
        <v>8</v>
      </c>
    </row>
    <row r="9" spans="1:15" ht="16.5" thickBot="1">
      <c r="A9" s="58">
        <v>1</v>
      </c>
      <c r="B9" s="63" t="s">
        <v>20</v>
      </c>
      <c r="C9" s="64" t="s">
        <v>35</v>
      </c>
      <c r="D9" s="65"/>
      <c r="E9" s="69"/>
      <c r="F9" s="69"/>
      <c r="G9" s="70"/>
      <c r="H9" s="66">
        <f>D9+E9+F9+G9</f>
        <v>0</v>
      </c>
    </row>
    <row r="10" spans="1:15" ht="16.5" thickBot="1">
      <c r="A10" s="58">
        <v>2</v>
      </c>
      <c r="B10" s="63" t="s">
        <v>36</v>
      </c>
      <c r="C10" s="64" t="s">
        <v>92</v>
      </c>
      <c r="D10" s="65"/>
      <c r="E10" s="69"/>
      <c r="F10" s="69"/>
      <c r="G10" s="70"/>
      <c r="H10" s="66">
        <f>D10+E10+F10+G10</f>
        <v>0</v>
      </c>
    </row>
    <row r="11" spans="1:15" ht="16.5" thickBot="1">
      <c r="A11" s="58">
        <v>3</v>
      </c>
      <c r="B11" s="63" t="s">
        <v>118</v>
      </c>
      <c r="C11" s="64" t="s">
        <v>116</v>
      </c>
      <c r="D11" s="65"/>
      <c r="E11" s="69"/>
      <c r="F11" s="69"/>
      <c r="G11" s="70"/>
      <c r="H11" s="66">
        <f>D11+E11+F11+G11</f>
        <v>0</v>
      </c>
    </row>
    <row r="12" spans="1:15" ht="16.5" thickBot="1">
      <c r="A12" s="58">
        <v>4</v>
      </c>
      <c r="B12" s="63" t="s">
        <v>119</v>
      </c>
      <c r="C12" s="64" t="s">
        <v>117</v>
      </c>
      <c r="D12" s="65"/>
      <c r="E12" s="69"/>
      <c r="F12" s="69"/>
      <c r="G12" s="70"/>
      <c r="H12" s="66">
        <f>D12+E12+F12+G12</f>
        <v>0</v>
      </c>
    </row>
    <row r="13" spans="1:15" ht="16.5" thickBot="1">
      <c r="A13" s="58"/>
      <c r="B13" s="63"/>
      <c r="C13" s="68" t="s">
        <v>14</v>
      </c>
      <c r="D13" s="67"/>
      <c r="E13" s="67">
        <f>SUM(E9:E12)</f>
        <v>0</v>
      </c>
      <c r="F13" s="67">
        <f>SUM(F9:F12)</f>
        <v>0</v>
      </c>
      <c r="G13" s="67">
        <f>SUM(G9:G12)</f>
        <v>0</v>
      </c>
      <c r="H13" s="67">
        <f>SUM(H9:H12)</f>
        <v>0</v>
      </c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10"/>
      <c r="E16" s="10"/>
      <c r="F16" s="3"/>
      <c r="G16" s="10"/>
      <c r="H16" s="267"/>
    </row>
    <row r="17" spans="2:17">
      <c r="C17" s="3" t="s">
        <v>15</v>
      </c>
      <c r="D17" s="10"/>
      <c r="E17" s="10"/>
      <c r="F17" s="3" t="s">
        <v>43</v>
      </c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53"/>
  <sheetViews>
    <sheetView topLeftCell="A43" zoomScale="80" zoomScaleNormal="80" workbookViewId="0">
      <selection activeCell="C48" sqref="C48:C51"/>
    </sheetView>
  </sheetViews>
  <sheetFormatPr defaultRowHeight="14.5"/>
  <cols>
    <col min="1" max="1" width="4.36328125" style="49" customWidth="1"/>
    <col min="2" max="2" width="38" style="97" customWidth="1"/>
    <col min="3" max="3" width="9" style="97" customWidth="1"/>
    <col min="4" max="4" width="11.54296875" style="97" bestFit="1" customWidth="1"/>
    <col min="5" max="5" width="11.36328125" style="97" bestFit="1" customWidth="1"/>
    <col min="6" max="6" width="14.36328125" style="97" bestFit="1" customWidth="1"/>
    <col min="7" max="7" width="22.1796875" customWidth="1"/>
  </cols>
  <sheetData>
    <row r="1" spans="1:21">
      <c r="A1" s="296" t="s">
        <v>201</v>
      </c>
      <c r="B1" s="296"/>
      <c r="C1" s="296"/>
      <c r="D1" s="296"/>
      <c r="E1" s="296"/>
      <c r="F1" s="296"/>
    </row>
    <row r="2" spans="1:21">
      <c r="A2" s="50"/>
    </row>
    <row r="3" spans="1:21">
      <c r="A3" s="296" t="s">
        <v>42</v>
      </c>
      <c r="B3" s="296"/>
      <c r="C3" s="296"/>
      <c r="D3" s="296"/>
      <c r="E3" s="296"/>
      <c r="F3" s="296"/>
    </row>
    <row r="4" spans="1:21">
      <c r="A4" s="50"/>
    </row>
    <row r="5" spans="1:21">
      <c r="B5" s="297" t="s">
        <v>74</v>
      </c>
      <c r="C5" s="297"/>
      <c r="D5" s="297"/>
      <c r="E5" s="297"/>
      <c r="F5" s="297"/>
    </row>
    <row r="7" spans="1:21" ht="27.75" customHeight="1">
      <c r="A7" s="298" t="s">
        <v>21</v>
      </c>
      <c r="B7" s="295" t="s">
        <v>22</v>
      </c>
      <c r="C7" s="295" t="s">
        <v>23</v>
      </c>
      <c r="D7" s="295" t="s">
        <v>25</v>
      </c>
      <c r="E7" s="299" t="s">
        <v>37</v>
      </c>
      <c r="F7" s="295" t="s">
        <v>38</v>
      </c>
      <c r="G7" s="295" t="s">
        <v>39</v>
      </c>
    </row>
    <row r="8" spans="1:21">
      <c r="A8" s="298"/>
      <c r="B8" s="295"/>
      <c r="C8" s="295"/>
      <c r="D8" s="295"/>
      <c r="E8" s="299"/>
      <c r="F8" s="295"/>
      <c r="G8" s="295"/>
    </row>
    <row r="9" spans="1:21" ht="16">
      <c r="A9" s="264">
        <v>1</v>
      </c>
      <c r="B9" s="262">
        <v>2</v>
      </c>
      <c r="C9" s="262">
        <v>3</v>
      </c>
      <c r="D9" s="262">
        <v>4</v>
      </c>
      <c r="E9" s="98">
        <v>5</v>
      </c>
      <c r="F9" s="98">
        <v>6</v>
      </c>
      <c r="G9" s="90">
        <v>7</v>
      </c>
    </row>
    <row r="10" spans="1:21" ht="23.25" customHeight="1">
      <c r="A10" s="270"/>
      <c r="B10" s="202" t="s">
        <v>66</v>
      </c>
      <c r="C10" s="203"/>
      <c r="D10" s="204"/>
      <c r="E10" s="202"/>
      <c r="F10" s="205"/>
      <c r="G10" s="271"/>
    </row>
    <row r="11" spans="1:21" s="92" customFormat="1" ht="17">
      <c r="A11" s="268">
        <v>1</v>
      </c>
      <c r="B11" s="83" t="s">
        <v>67</v>
      </c>
      <c r="C11" s="85" t="s">
        <v>27</v>
      </c>
      <c r="D11" s="272">
        <v>91.1</v>
      </c>
      <c r="E11" s="272"/>
      <c r="F11" s="272"/>
      <c r="G11" s="94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</row>
    <row r="12" spans="1:21" s="92" customFormat="1" ht="27">
      <c r="A12" s="268">
        <v>2</v>
      </c>
      <c r="B12" s="83" t="s">
        <v>75</v>
      </c>
      <c r="C12" s="85" t="s">
        <v>27</v>
      </c>
      <c r="D12" s="272">
        <v>26.1</v>
      </c>
      <c r="E12" s="272"/>
      <c r="F12" s="272"/>
      <c r="G12" s="94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</row>
    <row r="13" spans="1:21" s="92" customFormat="1" ht="17">
      <c r="A13" s="268">
        <v>3</v>
      </c>
      <c r="B13" s="83" t="s">
        <v>135</v>
      </c>
      <c r="C13" s="85" t="s">
        <v>27</v>
      </c>
      <c r="D13" s="272">
        <v>5.94</v>
      </c>
      <c r="E13" s="272"/>
      <c r="F13" s="272"/>
      <c r="G13" s="94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  <row r="14" spans="1:21" s="51" customFormat="1" ht="51.75" customHeight="1">
      <c r="A14" s="268">
        <v>4</v>
      </c>
      <c r="B14" s="84" t="s">
        <v>68</v>
      </c>
      <c r="C14" s="85" t="s">
        <v>27</v>
      </c>
      <c r="D14" s="272">
        <v>4.3499999999999996</v>
      </c>
      <c r="E14" s="272"/>
      <c r="F14" s="272"/>
      <c r="G14" s="201"/>
    </row>
    <row r="15" spans="1:21" ht="27">
      <c r="A15" s="268">
        <v>5</v>
      </c>
      <c r="B15" s="83" t="s">
        <v>69</v>
      </c>
      <c r="C15" s="159" t="s">
        <v>26</v>
      </c>
      <c r="D15" s="272">
        <v>3.5038799999999997</v>
      </c>
      <c r="E15" s="272"/>
      <c r="F15" s="272"/>
      <c r="G15" s="27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1" ht="27">
      <c r="A16" s="268">
        <v>6</v>
      </c>
      <c r="B16" s="83" t="s">
        <v>70</v>
      </c>
      <c r="C16" s="159" t="s">
        <v>26</v>
      </c>
      <c r="D16" s="272">
        <v>3.5038799999999997</v>
      </c>
      <c r="E16" s="272"/>
      <c r="F16" s="272"/>
      <c r="G16" s="27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</row>
    <row r="17" spans="1:21" s="96" customFormat="1" ht="40.5" customHeight="1">
      <c r="A17" s="268">
        <v>7</v>
      </c>
      <c r="B17" s="83" t="s">
        <v>71</v>
      </c>
      <c r="C17" s="159" t="s">
        <v>26</v>
      </c>
      <c r="D17" s="272">
        <v>3.5038799999999997</v>
      </c>
      <c r="E17" s="272"/>
      <c r="F17" s="272"/>
      <c r="G17" s="269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</row>
    <row r="18" spans="1:21" ht="16">
      <c r="A18" s="268">
        <v>8</v>
      </c>
      <c r="B18" s="208" t="s">
        <v>28</v>
      </c>
      <c r="C18" s="160"/>
      <c r="D18" s="206"/>
      <c r="E18" s="206"/>
      <c r="F18" s="272"/>
      <c r="G18" s="271"/>
    </row>
    <row r="19" spans="1:21" ht="51.75" customHeight="1">
      <c r="A19" s="268">
        <v>9</v>
      </c>
      <c r="B19" s="83" t="s">
        <v>49</v>
      </c>
      <c r="C19" s="159" t="s">
        <v>63</v>
      </c>
      <c r="D19" s="272">
        <v>10.9</v>
      </c>
      <c r="E19" s="272"/>
      <c r="F19" s="272"/>
      <c r="G19" s="72" t="s">
        <v>44</v>
      </c>
    </row>
    <row r="20" spans="1:21" ht="51.75" customHeight="1">
      <c r="A20" s="268">
        <v>10</v>
      </c>
      <c r="B20" s="83" t="s">
        <v>50</v>
      </c>
      <c r="C20" s="159" t="s">
        <v>63</v>
      </c>
      <c r="D20" s="272">
        <v>76.400000000000006</v>
      </c>
      <c r="E20" s="272"/>
      <c r="F20" s="272"/>
      <c r="G20" s="72" t="s">
        <v>44</v>
      </c>
    </row>
    <row r="21" spans="1:21" ht="16">
      <c r="A21" s="268">
        <v>11</v>
      </c>
      <c r="B21" s="83" t="s">
        <v>48</v>
      </c>
      <c r="C21" s="161" t="s">
        <v>4</v>
      </c>
      <c r="D21" s="272">
        <v>95</v>
      </c>
      <c r="E21" s="272"/>
      <c r="F21" s="272"/>
      <c r="G21" s="72" t="s">
        <v>44</v>
      </c>
    </row>
    <row r="22" spans="1:21" ht="16">
      <c r="A22" s="268">
        <v>12</v>
      </c>
      <c r="B22" s="208" t="s">
        <v>29</v>
      </c>
      <c r="C22" s="160"/>
      <c r="D22" s="272"/>
      <c r="E22" s="272"/>
      <c r="F22" s="272"/>
      <c r="G22" s="271"/>
    </row>
    <row r="23" spans="1:21" s="52" customFormat="1" ht="58">
      <c r="A23" s="268">
        <v>13</v>
      </c>
      <c r="B23" s="84" t="s">
        <v>136</v>
      </c>
      <c r="C23" s="48" t="s">
        <v>27</v>
      </c>
      <c r="D23" s="272">
        <v>35.24</v>
      </c>
      <c r="E23" s="272"/>
      <c r="F23" s="272"/>
      <c r="G23" s="274"/>
    </row>
    <row r="24" spans="1:21" s="52" customFormat="1" ht="29">
      <c r="A24" s="268">
        <v>14</v>
      </c>
      <c r="B24" s="84" t="s">
        <v>120</v>
      </c>
      <c r="C24" s="85" t="s">
        <v>27</v>
      </c>
      <c r="D24" s="272">
        <v>24.9</v>
      </c>
      <c r="E24" s="272"/>
      <c r="F24" s="272"/>
      <c r="G24" s="274"/>
    </row>
    <row r="25" spans="1:21" s="51" customFormat="1" ht="63.65" customHeight="1">
      <c r="A25" s="268">
        <v>15</v>
      </c>
      <c r="B25" s="86" t="s">
        <v>45</v>
      </c>
      <c r="C25" s="85" t="s">
        <v>27</v>
      </c>
      <c r="D25" s="272">
        <v>32.049999999999997</v>
      </c>
      <c r="E25" s="272"/>
      <c r="F25" s="272"/>
      <c r="G25" s="201"/>
    </row>
    <row r="26" spans="1:21" ht="26">
      <c r="A26" s="268">
        <v>16</v>
      </c>
      <c r="B26" s="86" t="s">
        <v>59</v>
      </c>
      <c r="C26" s="85" t="s">
        <v>60</v>
      </c>
      <c r="D26" s="272">
        <v>69.72</v>
      </c>
      <c r="E26" s="272"/>
      <c r="F26" s="272"/>
      <c r="G26" s="271"/>
    </row>
    <row r="27" spans="1:21" ht="26">
      <c r="A27" s="268">
        <v>17</v>
      </c>
      <c r="B27" s="86" t="s">
        <v>73</v>
      </c>
      <c r="C27" s="85" t="s">
        <v>60</v>
      </c>
      <c r="D27" s="272">
        <v>69.72</v>
      </c>
      <c r="E27" s="272"/>
      <c r="F27" s="272"/>
      <c r="G27" s="271"/>
    </row>
    <row r="28" spans="1:21" ht="26">
      <c r="A28" s="268">
        <v>18</v>
      </c>
      <c r="B28" s="158" t="s">
        <v>137</v>
      </c>
      <c r="C28" s="160" t="s">
        <v>72</v>
      </c>
      <c r="D28" s="272">
        <v>2.95</v>
      </c>
      <c r="E28" s="272"/>
      <c r="F28" s="272"/>
      <c r="G28" s="271"/>
    </row>
    <row r="29" spans="1:21" ht="29">
      <c r="A29" s="268">
        <v>19</v>
      </c>
      <c r="B29" s="87" t="s">
        <v>65</v>
      </c>
      <c r="C29" s="162" t="s">
        <v>64</v>
      </c>
      <c r="D29" s="272">
        <v>6.4</v>
      </c>
      <c r="E29" s="272"/>
      <c r="F29" s="272"/>
      <c r="G29" s="271"/>
    </row>
    <row r="30" spans="1:21" s="51" customFormat="1" ht="41.4" customHeight="1">
      <c r="A30" s="268">
        <v>20</v>
      </c>
      <c r="B30" s="84" t="s">
        <v>138</v>
      </c>
      <c r="C30" s="85" t="s">
        <v>27</v>
      </c>
      <c r="D30" s="272">
        <v>133.82</v>
      </c>
      <c r="E30" s="272"/>
      <c r="F30" s="272"/>
      <c r="G30" s="201"/>
    </row>
    <row r="31" spans="1:21" s="51" customFormat="1" ht="16">
      <c r="A31" s="268">
        <v>21</v>
      </c>
      <c r="B31" s="85" t="s">
        <v>31</v>
      </c>
      <c r="C31" s="112"/>
      <c r="D31" s="272"/>
      <c r="E31" s="272"/>
      <c r="F31" s="272"/>
      <c r="G31" s="201"/>
    </row>
    <row r="32" spans="1:21" s="51" customFormat="1" ht="29">
      <c r="A32" s="268">
        <v>22</v>
      </c>
      <c r="B32" s="84" t="s">
        <v>32</v>
      </c>
      <c r="C32" s="85" t="s">
        <v>27</v>
      </c>
      <c r="D32" s="272">
        <v>65</v>
      </c>
      <c r="E32" s="272"/>
      <c r="F32" s="272"/>
      <c r="G32" s="201"/>
    </row>
    <row r="33" spans="1:239" s="52" customFormat="1" ht="29">
      <c r="A33" s="268">
        <v>23</v>
      </c>
      <c r="B33" s="84" t="s">
        <v>33</v>
      </c>
      <c r="C33" s="85" t="s">
        <v>27</v>
      </c>
      <c r="D33" s="272">
        <v>65</v>
      </c>
      <c r="E33" s="272"/>
      <c r="F33" s="272"/>
      <c r="G33" s="274"/>
    </row>
    <row r="34" spans="1:239" s="52" customFormat="1" ht="17">
      <c r="A34" s="268">
        <v>24</v>
      </c>
      <c r="B34" s="84" t="s">
        <v>51</v>
      </c>
      <c r="C34" s="85" t="s">
        <v>27</v>
      </c>
      <c r="D34" s="272">
        <v>8.1</v>
      </c>
      <c r="E34" s="272"/>
      <c r="F34" s="272"/>
      <c r="G34" s="274"/>
    </row>
    <row r="35" spans="1:239" s="73" customFormat="1" ht="29">
      <c r="A35" s="268">
        <v>25</v>
      </c>
      <c r="B35" s="88" t="s">
        <v>52</v>
      </c>
      <c r="C35" s="85" t="s">
        <v>27</v>
      </c>
      <c r="D35" s="272">
        <v>8.1</v>
      </c>
      <c r="E35" s="272"/>
      <c r="F35" s="272"/>
      <c r="G35" s="274"/>
    </row>
    <row r="36" spans="1:239" s="52" customFormat="1" ht="29">
      <c r="A36" s="268">
        <v>26</v>
      </c>
      <c r="B36" s="84" t="s">
        <v>140</v>
      </c>
      <c r="C36" s="48" t="s">
        <v>27</v>
      </c>
      <c r="D36" s="272">
        <v>18.5</v>
      </c>
      <c r="E36" s="272"/>
      <c r="F36" s="272"/>
      <c r="G36" s="274"/>
    </row>
    <row r="37" spans="1:239" s="51" customFormat="1" ht="29">
      <c r="A37" s="268">
        <v>27</v>
      </c>
      <c r="B37" s="84" t="s">
        <v>139</v>
      </c>
      <c r="C37" s="85" t="s">
        <v>27</v>
      </c>
      <c r="D37" s="272">
        <v>65</v>
      </c>
      <c r="E37" s="272"/>
      <c r="F37" s="272"/>
      <c r="G37" s="201"/>
    </row>
    <row r="38" spans="1:239" s="51" customFormat="1" ht="16">
      <c r="A38" s="268">
        <v>28</v>
      </c>
      <c r="B38" s="71" t="s">
        <v>34</v>
      </c>
      <c r="C38" s="71"/>
      <c r="D38" s="272"/>
      <c r="E38" s="272"/>
      <c r="F38" s="272"/>
      <c r="G38" s="201"/>
    </row>
    <row r="39" spans="1:239" s="53" customFormat="1" ht="39">
      <c r="A39" s="268">
        <v>29</v>
      </c>
      <c r="B39" s="158" t="s">
        <v>141</v>
      </c>
      <c r="C39" s="85" t="s">
        <v>27</v>
      </c>
      <c r="D39" s="272">
        <v>6</v>
      </c>
      <c r="E39" s="272"/>
      <c r="F39" s="272"/>
      <c r="G39" s="275"/>
    </row>
    <row r="40" spans="1:239" s="46" customFormat="1" ht="40.5">
      <c r="A40" s="268">
        <v>30</v>
      </c>
      <c r="B40" s="158" t="s">
        <v>202</v>
      </c>
      <c r="C40" s="48" t="s">
        <v>30</v>
      </c>
      <c r="D40" s="272">
        <v>3.9600000000000004</v>
      </c>
      <c r="E40" s="272"/>
      <c r="F40" s="272"/>
      <c r="G40" s="276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39" s="46" customFormat="1" ht="40.5">
      <c r="A41" s="268">
        <v>31</v>
      </c>
      <c r="B41" s="158" t="s">
        <v>203</v>
      </c>
      <c r="C41" s="48" t="s">
        <v>30</v>
      </c>
      <c r="D41" s="272">
        <v>1.7600000000000002</v>
      </c>
      <c r="E41" s="272"/>
      <c r="F41" s="272"/>
      <c r="G41" s="27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39" s="51" customFormat="1" ht="52">
      <c r="A42" s="268">
        <v>32</v>
      </c>
      <c r="B42" s="158" t="s">
        <v>121</v>
      </c>
      <c r="C42" s="48" t="s">
        <v>27</v>
      </c>
      <c r="D42" s="272">
        <v>3.25</v>
      </c>
      <c r="E42" s="272"/>
      <c r="F42" s="272"/>
      <c r="G42" s="201"/>
    </row>
    <row r="43" spans="1:239" s="51" customFormat="1" ht="39">
      <c r="A43" s="268">
        <v>33</v>
      </c>
      <c r="B43" s="158" t="s">
        <v>142</v>
      </c>
      <c r="C43" s="85" t="s">
        <v>27</v>
      </c>
      <c r="D43" s="272">
        <v>4.3499999999999996</v>
      </c>
      <c r="E43" s="272"/>
      <c r="F43" s="272"/>
      <c r="G43" s="201"/>
    </row>
    <row r="44" spans="1:239" s="45" customFormat="1" ht="32">
      <c r="A44" s="268">
        <v>34</v>
      </c>
      <c r="B44" s="89" t="s">
        <v>57</v>
      </c>
      <c r="C44" s="90" t="s">
        <v>56</v>
      </c>
      <c r="D44" s="272">
        <v>1</v>
      </c>
      <c r="E44" s="272"/>
      <c r="F44" s="272"/>
      <c r="G44" s="200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</row>
    <row r="45" spans="1:239" s="152" customFormat="1" ht="33" customHeight="1">
      <c r="A45" s="268">
        <v>35</v>
      </c>
      <c r="B45" s="209" t="s">
        <v>107</v>
      </c>
      <c r="C45" s="277" t="s">
        <v>60</v>
      </c>
      <c r="D45" s="272">
        <v>87.300000000000011</v>
      </c>
      <c r="E45" s="272"/>
      <c r="F45" s="272"/>
      <c r="G45" s="277"/>
      <c r="J45" s="152" t="s">
        <v>204</v>
      </c>
    </row>
    <row r="46" spans="1:239" s="152" customFormat="1" ht="29">
      <c r="A46" s="268">
        <v>36</v>
      </c>
      <c r="B46" s="209" t="s">
        <v>109</v>
      </c>
      <c r="C46" s="277" t="s">
        <v>108</v>
      </c>
      <c r="D46" s="272">
        <v>2</v>
      </c>
      <c r="E46" s="272"/>
      <c r="F46" s="272"/>
      <c r="G46" s="277"/>
    </row>
    <row r="47" spans="1:239">
      <c r="A47" s="278"/>
      <c r="B47" s="210" t="s">
        <v>1</v>
      </c>
      <c r="C47" s="211"/>
      <c r="D47" s="56"/>
      <c r="E47" s="56"/>
      <c r="F47" s="56"/>
      <c r="G47" s="271"/>
    </row>
    <row r="48" spans="1:239" ht="16">
      <c r="A48" s="264"/>
      <c r="B48" s="99" t="s">
        <v>5</v>
      </c>
      <c r="C48" s="100"/>
      <c r="D48" s="101"/>
      <c r="E48" s="102"/>
      <c r="F48" s="103"/>
      <c r="G48" s="104"/>
    </row>
    <row r="49" spans="1:7" ht="16">
      <c r="A49" s="264"/>
      <c r="B49" s="99" t="s">
        <v>1</v>
      </c>
      <c r="C49" s="105"/>
      <c r="D49" s="106"/>
      <c r="E49" s="105"/>
      <c r="F49" s="103"/>
      <c r="G49" s="107"/>
    </row>
    <row r="50" spans="1:7" ht="16">
      <c r="A50" s="264"/>
      <c r="B50" s="99" t="s">
        <v>24</v>
      </c>
      <c r="C50" s="100"/>
      <c r="D50" s="106"/>
      <c r="E50" s="105"/>
      <c r="F50" s="103"/>
      <c r="G50" s="90"/>
    </row>
    <row r="51" spans="1:7" ht="16">
      <c r="A51" s="264"/>
      <c r="B51" s="99" t="s">
        <v>1</v>
      </c>
      <c r="C51" s="105"/>
      <c r="D51" s="106"/>
      <c r="E51" s="105"/>
      <c r="F51" s="103"/>
      <c r="G51" s="107"/>
    </row>
    <row r="52" spans="1:7" ht="16">
      <c r="A52" s="264"/>
      <c r="B52" s="99" t="s">
        <v>13</v>
      </c>
      <c r="C52" s="100">
        <v>0.18</v>
      </c>
      <c r="D52" s="105"/>
      <c r="E52" s="111"/>
      <c r="F52" s="103"/>
      <c r="G52" s="90"/>
    </row>
    <row r="53" spans="1:7" ht="16">
      <c r="A53" s="264"/>
      <c r="B53" s="108" t="s">
        <v>14</v>
      </c>
      <c r="C53" s="105"/>
      <c r="D53" s="105"/>
      <c r="E53" s="111"/>
      <c r="F53" s="103"/>
      <c r="G53" s="90"/>
    </row>
  </sheetData>
  <autoFilter ref="A9:F51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3">
    <cfRule type="cellIs" dxfId="2" priority="1" stopIfTrue="1" operator="equal">
      <formula>0</formula>
    </cfRule>
  </conditionalFormatting>
  <conditionalFormatting sqref="B15:C17">
    <cfRule type="cellIs" dxfId="1" priority="4" stopIfTrue="1" operator="equal">
      <formula>0</formula>
    </cfRule>
  </conditionalFormatting>
  <conditionalFormatting sqref="D11:D13 B19:D21">
    <cfRule type="cellIs" dxfId="0" priority="3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4"/>
  <sheetViews>
    <sheetView topLeftCell="A22" zoomScale="70" zoomScaleNormal="70" workbookViewId="0">
      <selection activeCell="C29" sqref="C29:C32"/>
    </sheetView>
  </sheetViews>
  <sheetFormatPr defaultColWidth="8.90625" defaultRowHeight="14.5"/>
  <cols>
    <col min="1" max="1" width="5.6328125" style="75" customWidth="1"/>
    <col min="2" max="2" width="38.90625" style="74" customWidth="1"/>
    <col min="3" max="3" width="9.54296875" style="74" customWidth="1"/>
    <col min="4" max="4" width="10.6328125" style="74" customWidth="1"/>
    <col min="5" max="5" width="13.6328125" style="74" customWidth="1"/>
    <col min="6" max="6" width="14" style="74" bestFit="1" customWidth="1"/>
    <col min="7" max="7" width="21.81640625" style="74" customWidth="1"/>
    <col min="8" max="16384" width="8.90625" style="74"/>
  </cols>
  <sheetData>
    <row r="1" spans="1:235" ht="18" customHeight="1">
      <c r="A1" s="259" t="s">
        <v>0</v>
      </c>
      <c r="B1" s="296" t="s">
        <v>201</v>
      </c>
      <c r="C1" s="296"/>
      <c r="D1" s="296"/>
      <c r="E1" s="296"/>
      <c r="F1" s="296"/>
    </row>
    <row r="2" spans="1:235" ht="16">
      <c r="A2" s="300" t="s">
        <v>53</v>
      </c>
      <c r="B2" s="300"/>
      <c r="C2" s="300"/>
      <c r="D2" s="300"/>
      <c r="E2" s="300"/>
      <c r="F2" s="300"/>
    </row>
    <row r="3" spans="1:235">
      <c r="B3" s="76"/>
      <c r="C3" s="76"/>
      <c r="D3" s="76"/>
      <c r="E3" s="76"/>
    </row>
    <row r="4" spans="1:235" ht="16">
      <c r="B4" s="301" t="s">
        <v>74</v>
      </c>
      <c r="C4" s="301"/>
      <c r="D4" s="301"/>
      <c r="E4" s="301"/>
      <c r="F4" s="301"/>
    </row>
    <row r="6" spans="1:235" s="77" customFormat="1" ht="29.25" customHeight="1">
      <c r="A6" s="298" t="s">
        <v>21</v>
      </c>
      <c r="B6" s="295" t="s">
        <v>22</v>
      </c>
      <c r="C6" s="295" t="s">
        <v>23</v>
      </c>
      <c r="D6" s="295" t="s">
        <v>25</v>
      </c>
      <c r="E6" s="299" t="s">
        <v>37</v>
      </c>
      <c r="F6" s="295" t="s">
        <v>38</v>
      </c>
      <c r="G6" s="295" t="s">
        <v>39</v>
      </c>
    </row>
    <row r="7" spans="1:235" s="77" customFormat="1" ht="15" customHeight="1">
      <c r="A7" s="298"/>
      <c r="B7" s="295"/>
      <c r="C7" s="295"/>
      <c r="D7" s="295"/>
      <c r="E7" s="299"/>
      <c r="F7" s="295"/>
      <c r="G7" s="295"/>
    </row>
    <row r="8" spans="1:235" s="77" customFormat="1" ht="16">
      <c r="A8" s="264">
        <v>1</v>
      </c>
      <c r="B8" s="262">
        <v>2</v>
      </c>
      <c r="C8" s="262">
        <v>3</v>
      </c>
      <c r="D8" s="262">
        <v>4</v>
      </c>
      <c r="E8" s="98">
        <v>5</v>
      </c>
      <c r="F8" s="98">
        <v>6</v>
      </c>
      <c r="G8" s="90">
        <v>7</v>
      </c>
    </row>
    <row r="9" spans="1:235">
      <c r="A9" s="81"/>
      <c r="B9" s="81" t="s">
        <v>54</v>
      </c>
      <c r="C9" s="81"/>
      <c r="D9" s="81"/>
      <c r="E9" s="81"/>
      <c r="F9" s="81"/>
      <c r="G9" s="82"/>
    </row>
    <row r="10" spans="1:235" s="78" customFormat="1" ht="48">
      <c r="A10" s="212">
        <v>1</v>
      </c>
      <c r="B10" s="164" t="s">
        <v>61</v>
      </c>
      <c r="C10" s="165" t="s">
        <v>55</v>
      </c>
      <c r="D10" s="168">
        <v>1</v>
      </c>
      <c r="E10" s="168"/>
      <c r="F10" s="168"/>
      <c r="G10" s="72" t="s">
        <v>44</v>
      </c>
    </row>
    <row r="11" spans="1:235" s="79" customFormat="1" ht="38.25" customHeight="1">
      <c r="A11" s="213">
        <v>2</v>
      </c>
      <c r="B11" s="166" t="s">
        <v>62</v>
      </c>
      <c r="C11" s="167" t="s">
        <v>56</v>
      </c>
      <c r="D11" s="168">
        <v>1</v>
      </c>
      <c r="E11" s="168"/>
      <c r="F11" s="168"/>
      <c r="G11" s="72" t="s">
        <v>44</v>
      </c>
    </row>
    <row r="12" spans="1:235" s="45" customFormat="1" ht="16">
      <c r="A12" s="212">
        <v>3</v>
      </c>
      <c r="B12" s="89" t="s">
        <v>58</v>
      </c>
      <c r="C12" s="90" t="s">
        <v>55</v>
      </c>
      <c r="D12" s="168">
        <v>1</v>
      </c>
      <c r="E12" s="168"/>
      <c r="F12" s="168"/>
      <c r="G12" s="111"/>
      <c r="H12" s="54"/>
      <c r="I12" s="54"/>
      <c r="J12" s="54"/>
      <c r="K12" s="54"/>
      <c r="L12" s="54"/>
      <c r="M12" s="54"/>
      <c r="N12" s="54"/>
      <c r="O12" s="54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</row>
    <row r="13" spans="1:235" s="78" customFormat="1" ht="16">
      <c r="A13" s="213">
        <v>4</v>
      </c>
      <c r="B13" s="89" t="s">
        <v>91</v>
      </c>
      <c r="C13" s="90" t="s">
        <v>55</v>
      </c>
      <c r="D13" s="168">
        <v>1</v>
      </c>
      <c r="E13" s="168"/>
      <c r="F13" s="168"/>
      <c r="G13" s="82"/>
    </row>
    <row r="14" spans="1:235" s="78" customFormat="1" ht="26" customHeight="1">
      <c r="A14" s="212"/>
      <c r="B14" s="165" t="s">
        <v>90</v>
      </c>
      <c r="C14" s="165"/>
      <c r="D14" s="168"/>
      <c r="E14" s="168"/>
      <c r="F14" s="168"/>
      <c r="G14" s="82"/>
    </row>
    <row r="15" spans="1:235" s="78" customFormat="1" ht="80">
      <c r="A15" s="212">
        <v>5</v>
      </c>
      <c r="B15" s="89" t="s">
        <v>89</v>
      </c>
      <c r="C15" s="90" t="s">
        <v>4</v>
      </c>
      <c r="D15" s="168">
        <v>15</v>
      </c>
      <c r="E15" s="168"/>
      <c r="F15" s="168"/>
      <c r="G15" s="82"/>
    </row>
    <row r="16" spans="1:235" s="78" customFormat="1" ht="32">
      <c r="A16" s="214" t="s">
        <v>130</v>
      </c>
      <c r="B16" s="89" t="s">
        <v>88</v>
      </c>
      <c r="C16" s="90" t="s">
        <v>4</v>
      </c>
      <c r="D16" s="168">
        <v>13.935</v>
      </c>
      <c r="E16" s="168"/>
      <c r="F16" s="168"/>
      <c r="G16" s="82"/>
    </row>
    <row r="17" spans="1:9" s="78" customFormat="1" ht="16">
      <c r="A17" s="214" t="s">
        <v>131</v>
      </c>
      <c r="B17" s="89" t="s">
        <v>87</v>
      </c>
      <c r="C17" s="90" t="s">
        <v>55</v>
      </c>
      <c r="D17" s="168">
        <v>15</v>
      </c>
      <c r="E17" s="168"/>
      <c r="F17" s="168"/>
      <c r="G17" s="82"/>
    </row>
    <row r="18" spans="1:9" s="78" customFormat="1" ht="16">
      <c r="A18" s="214" t="s">
        <v>132</v>
      </c>
      <c r="B18" s="169" t="s">
        <v>86</v>
      </c>
      <c r="C18" s="170" t="s">
        <v>55</v>
      </c>
      <c r="D18" s="168">
        <v>2</v>
      </c>
      <c r="E18" s="168"/>
      <c r="F18" s="168"/>
      <c r="G18" s="82"/>
    </row>
    <row r="19" spans="1:9" s="78" customFormat="1" ht="16">
      <c r="A19" s="214" t="s">
        <v>133</v>
      </c>
      <c r="B19" s="169" t="s">
        <v>85</v>
      </c>
      <c r="C19" s="170" t="s">
        <v>55</v>
      </c>
      <c r="D19" s="168">
        <v>5</v>
      </c>
      <c r="E19" s="168"/>
      <c r="F19" s="168"/>
      <c r="G19" s="82"/>
    </row>
    <row r="20" spans="1:9" s="78" customFormat="1" ht="16">
      <c r="A20" s="214" t="s">
        <v>134</v>
      </c>
      <c r="B20" s="169" t="s">
        <v>84</v>
      </c>
      <c r="C20" s="170" t="s">
        <v>55</v>
      </c>
      <c r="D20" s="168">
        <v>5</v>
      </c>
      <c r="E20" s="168"/>
      <c r="F20" s="168"/>
      <c r="G20" s="82"/>
    </row>
    <row r="21" spans="1:9" s="78" customFormat="1" ht="16">
      <c r="A21" s="212">
        <v>6</v>
      </c>
      <c r="B21" s="89" t="s">
        <v>83</v>
      </c>
      <c r="C21" s="90" t="s">
        <v>60</v>
      </c>
      <c r="D21" s="168">
        <v>36.424000000000007</v>
      </c>
      <c r="E21" s="168"/>
      <c r="F21" s="168"/>
      <c r="G21" s="82"/>
      <c r="I21" s="279"/>
    </row>
    <row r="22" spans="1:9" s="78" customFormat="1" ht="26" customHeight="1">
      <c r="A22" s="212"/>
      <c r="B22" s="171" t="s">
        <v>82</v>
      </c>
      <c r="C22" s="90"/>
      <c r="D22" s="168"/>
      <c r="E22" s="168"/>
      <c r="F22" s="168"/>
      <c r="G22" s="82"/>
    </row>
    <row r="23" spans="1:9" s="78" customFormat="1" ht="32">
      <c r="A23" s="212">
        <v>7</v>
      </c>
      <c r="B23" s="89" t="s">
        <v>81</v>
      </c>
      <c r="C23" s="90" t="s">
        <v>4</v>
      </c>
      <c r="D23" s="168">
        <v>6</v>
      </c>
      <c r="E23" s="168"/>
      <c r="F23" s="168"/>
      <c r="G23" s="82"/>
    </row>
    <row r="24" spans="1:9" s="78" customFormat="1" ht="39" customHeight="1">
      <c r="A24" s="212">
        <v>8</v>
      </c>
      <c r="B24" s="89" t="s">
        <v>79</v>
      </c>
      <c r="C24" s="90" t="s">
        <v>55</v>
      </c>
      <c r="D24" s="168">
        <v>2</v>
      </c>
      <c r="E24" s="168"/>
      <c r="F24" s="168"/>
      <c r="G24" s="82"/>
    </row>
    <row r="25" spans="1:9" s="78" customFormat="1" ht="39" customHeight="1">
      <c r="A25" s="212">
        <v>9</v>
      </c>
      <c r="B25" s="89" t="s">
        <v>80</v>
      </c>
      <c r="C25" s="90" t="s">
        <v>55</v>
      </c>
      <c r="D25" s="168">
        <v>2</v>
      </c>
      <c r="E25" s="168"/>
      <c r="F25" s="168"/>
      <c r="G25" s="82"/>
    </row>
    <row r="26" spans="1:9" s="78" customFormat="1" ht="26" customHeight="1">
      <c r="A26" s="212">
        <v>10</v>
      </c>
      <c r="B26" s="89" t="s">
        <v>78</v>
      </c>
      <c r="C26" s="90" t="s">
        <v>55</v>
      </c>
      <c r="D26" s="168">
        <v>2</v>
      </c>
      <c r="E26" s="168"/>
      <c r="F26" s="168"/>
      <c r="G26" s="82"/>
    </row>
    <row r="27" spans="1:9" s="78" customFormat="1" ht="26" customHeight="1">
      <c r="A27" s="212">
        <v>11</v>
      </c>
      <c r="B27" s="89" t="s">
        <v>77</v>
      </c>
      <c r="C27" s="90" t="s">
        <v>55</v>
      </c>
      <c r="D27" s="168">
        <v>2</v>
      </c>
      <c r="E27" s="168"/>
      <c r="F27" s="168"/>
      <c r="G27" s="82"/>
    </row>
    <row r="28" spans="1:9" ht="16">
      <c r="A28" s="212"/>
      <c r="B28" s="215" t="s">
        <v>76</v>
      </c>
      <c r="C28" s="163"/>
      <c r="D28" s="216"/>
      <c r="E28" s="217"/>
      <c r="F28" s="263"/>
      <c r="G28" s="82"/>
    </row>
    <row r="29" spans="1:9" ht="16">
      <c r="A29" s="264"/>
      <c r="B29" s="99" t="s">
        <v>5</v>
      </c>
      <c r="C29" s="100"/>
      <c r="D29" s="101"/>
      <c r="E29" s="102"/>
      <c r="F29" s="103"/>
      <c r="G29" s="104"/>
    </row>
    <row r="30" spans="1:9" ht="16">
      <c r="A30" s="264"/>
      <c r="B30" s="99" t="s">
        <v>1</v>
      </c>
      <c r="C30" s="105"/>
      <c r="D30" s="106"/>
      <c r="E30" s="105"/>
      <c r="F30" s="103"/>
      <c r="G30" s="107"/>
    </row>
    <row r="31" spans="1:9" ht="16">
      <c r="A31" s="264"/>
      <c r="B31" s="99" t="s">
        <v>24</v>
      </c>
      <c r="C31" s="100"/>
      <c r="D31" s="106"/>
      <c r="E31" s="105"/>
      <c r="F31" s="103"/>
      <c r="G31" s="90"/>
    </row>
    <row r="32" spans="1:9" ht="16">
      <c r="A32" s="264"/>
      <c r="B32" s="99" t="s">
        <v>1</v>
      </c>
      <c r="C32" s="105"/>
      <c r="D32" s="109"/>
      <c r="E32" s="110"/>
      <c r="F32" s="103"/>
      <c r="G32" s="90"/>
    </row>
    <row r="33" spans="1:7" ht="16">
      <c r="A33" s="264"/>
      <c r="B33" s="99" t="s">
        <v>13</v>
      </c>
      <c r="C33" s="100">
        <v>0.18</v>
      </c>
      <c r="D33" s="105"/>
      <c r="E33" s="111"/>
      <c r="F33" s="103"/>
      <c r="G33" s="90"/>
    </row>
    <row r="34" spans="1:7" ht="16">
      <c r="A34" s="264"/>
      <c r="B34" s="108" t="s">
        <v>14</v>
      </c>
      <c r="C34" s="105"/>
      <c r="D34" s="105"/>
      <c r="E34" s="111"/>
      <c r="F34" s="103"/>
      <c r="G34" s="90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3"/>
  <sheetViews>
    <sheetView tabSelected="1" topLeftCell="A22" zoomScale="70" zoomScaleNormal="70" workbookViewId="0">
      <selection activeCell="D10" sqref="D10:D74"/>
    </sheetView>
  </sheetViews>
  <sheetFormatPr defaultRowHeight="16"/>
  <cols>
    <col min="1" max="1" width="4.6328125" style="129" customWidth="1"/>
    <col min="2" max="2" width="34.08984375" style="3" customWidth="1"/>
    <col min="3" max="3" width="8.453125" style="130" customWidth="1"/>
    <col min="4" max="4" width="15" style="45" bestFit="1" customWidth="1"/>
    <col min="5" max="5" width="13.453125" style="3" bestFit="1" customWidth="1"/>
    <col min="6" max="6" width="20.08984375" style="45" bestFit="1" customWidth="1"/>
    <col min="7" max="7" width="27.90625" style="3" customWidth="1"/>
    <col min="8" max="9" width="9.08984375" style="3" customWidth="1"/>
    <col min="10" max="47" width="8.90625" style="3"/>
    <col min="48" max="240" width="8.90625" style="45"/>
    <col min="241" max="241" width="4.6328125" style="45" customWidth="1"/>
    <col min="242" max="242" width="12.08984375" style="45" customWidth="1"/>
    <col min="243" max="243" width="37.54296875" style="45" customWidth="1"/>
    <col min="244" max="244" width="8.54296875" style="45" customWidth="1"/>
    <col min="245" max="245" width="9.453125" style="45" customWidth="1"/>
    <col min="246" max="246" width="12.54296875" style="45" bestFit="1" customWidth="1"/>
    <col min="247" max="247" width="11.36328125" style="45" customWidth="1"/>
    <col min="248" max="248" width="12.08984375" style="45" customWidth="1"/>
    <col min="249" max="249" width="10.453125" style="45" customWidth="1"/>
    <col min="250" max="250" width="11.08984375" style="45" customWidth="1"/>
    <col min="251" max="251" width="10.36328125" style="45" customWidth="1"/>
    <col min="252" max="252" width="11" style="45" customWidth="1"/>
    <col min="253" max="253" width="14.90625" style="45" customWidth="1"/>
    <col min="254" max="254" width="8.90625" style="45"/>
    <col min="255" max="255" width="9.54296875" style="45" bestFit="1" customWidth="1"/>
    <col min="256" max="496" width="8.90625" style="45"/>
    <col min="497" max="497" width="4.6328125" style="45" customWidth="1"/>
    <col min="498" max="498" width="12.08984375" style="45" customWidth="1"/>
    <col min="499" max="499" width="37.54296875" style="45" customWidth="1"/>
    <col min="500" max="500" width="8.54296875" style="45" customWidth="1"/>
    <col min="501" max="501" width="9.453125" style="45" customWidth="1"/>
    <col min="502" max="502" width="12.54296875" style="45" bestFit="1" customWidth="1"/>
    <col min="503" max="503" width="11.36328125" style="45" customWidth="1"/>
    <col min="504" max="504" width="12.08984375" style="45" customWidth="1"/>
    <col min="505" max="505" width="10.453125" style="45" customWidth="1"/>
    <col min="506" max="506" width="11.08984375" style="45" customWidth="1"/>
    <col min="507" max="507" width="10.36328125" style="45" customWidth="1"/>
    <col min="508" max="508" width="11" style="45" customWidth="1"/>
    <col min="509" max="509" width="14.90625" style="45" customWidth="1"/>
    <col min="510" max="510" width="8.90625" style="45"/>
    <col min="511" max="511" width="9.54296875" style="45" bestFit="1" customWidth="1"/>
    <col min="512" max="752" width="8.90625" style="45"/>
    <col min="753" max="753" width="4.6328125" style="45" customWidth="1"/>
    <col min="754" max="754" width="12.08984375" style="45" customWidth="1"/>
    <col min="755" max="755" width="37.54296875" style="45" customWidth="1"/>
    <col min="756" max="756" width="8.54296875" style="45" customWidth="1"/>
    <col min="757" max="757" width="9.453125" style="45" customWidth="1"/>
    <col min="758" max="758" width="12.54296875" style="45" bestFit="1" customWidth="1"/>
    <col min="759" max="759" width="11.36328125" style="45" customWidth="1"/>
    <col min="760" max="760" width="12.08984375" style="45" customWidth="1"/>
    <col min="761" max="761" width="10.453125" style="45" customWidth="1"/>
    <col min="762" max="762" width="11.08984375" style="45" customWidth="1"/>
    <col min="763" max="763" width="10.36328125" style="45" customWidth="1"/>
    <col min="764" max="764" width="11" style="45" customWidth="1"/>
    <col min="765" max="765" width="14.90625" style="45" customWidth="1"/>
    <col min="766" max="766" width="8.90625" style="45"/>
    <col min="767" max="767" width="9.54296875" style="45" bestFit="1" customWidth="1"/>
    <col min="768" max="1008" width="8.90625" style="45"/>
    <col min="1009" max="1009" width="4.6328125" style="45" customWidth="1"/>
    <col min="1010" max="1010" width="12.08984375" style="45" customWidth="1"/>
    <col min="1011" max="1011" width="37.54296875" style="45" customWidth="1"/>
    <col min="1012" max="1012" width="8.54296875" style="45" customWidth="1"/>
    <col min="1013" max="1013" width="9.453125" style="45" customWidth="1"/>
    <col min="1014" max="1014" width="12.54296875" style="45" bestFit="1" customWidth="1"/>
    <col min="1015" max="1015" width="11.36328125" style="45" customWidth="1"/>
    <col min="1016" max="1016" width="12.08984375" style="45" customWidth="1"/>
    <col min="1017" max="1017" width="10.453125" style="45" customWidth="1"/>
    <col min="1018" max="1018" width="11.08984375" style="45" customWidth="1"/>
    <col min="1019" max="1019" width="10.36328125" style="45" customWidth="1"/>
    <col min="1020" max="1020" width="11" style="45" customWidth="1"/>
    <col min="1021" max="1021" width="14.90625" style="45" customWidth="1"/>
    <col min="1022" max="1022" width="8.90625" style="45"/>
    <col min="1023" max="1023" width="9.54296875" style="45" bestFit="1" customWidth="1"/>
    <col min="1024" max="1264" width="8.90625" style="45"/>
    <col min="1265" max="1265" width="4.6328125" style="45" customWidth="1"/>
    <col min="1266" max="1266" width="12.08984375" style="45" customWidth="1"/>
    <col min="1267" max="1267" width="37.54296875" style="45" customWidth="1"/>
    <col min="1268" max="1268" width="8.54296875" style="45" customWidth="1"/>
    <col min="1269" max="1269" width="9.453125" style="45" customWidth="1"/>
    <col min="1270" max="1270" width="12.54296875" style="45" bestFit="1" customWidth="1"/>
    <col min="1271" max="1271" width="11.36328125" style="45" customWidth="1"/>
    <col min="1272" max="1272" width="12.08984375" style="45" customWidth="1"/>
    <col min="1273" max="1273" width="10.453125" style="45" customWidth="1"/>
    <col min="1274" max="1274" width="11.08984375" style="45" customWidth="1"/>
    <col min="1275" max="1275" width="10.36328125" style="45" customWidth="1"/>
    <col min="1276" max="1276" width="11" style="45" customWidth="1"/>
    <col min="1277" max="1277" width="14.90625" style="45" customWidth="1"/>
    <col min="1278" max="1278" width="8.90625" style="45"/>
    <col min="1279" max="1279" width="9.54296875" style="45" bestFit="1" customWidth="1"/>
    <col min="1280" max="1520" width="8.90625" style="45"/>
    <col min="1521" max="1521" width="4.6328125" style="45" customWidth="1"/>
    <col min="1522" max="1522" width="12.08984375" style="45" customWidth="1"/>
    <col min="1523" max="1523" width="37.54296875" style="45" customWidth="1"/>
    <col min="1524" max="1524" width="8.54296875" style="45" customWidth="1"/>
    <col min="1525" max="1525" width="9.453125" style="45" customWidth="1"/>
    <col min="1526" max="1526" width="12.54296875" style="45" bestFit="1" customWidth="1"/>
    <col min="1527" max="1527" width="11.36328125" style="45" customWidth="1"/>
    <col min="1528" max="1528" width="12.08984375" style="45" customWidth="1"/>
    <col min="1529" max="1529" width="10.453125" style="45" customWidth="1"/>
    <col min="1530" max="1530" width="11.08984375" style="45" customWidth="1"/>
    <col min="1531" max="1531" width="10.36328125" style="45" customWidth="1"/>
    <col min="1532" max="1532" width="11" style="45" customWidth="1"/>
    <col min="1533" max="1533" width="14.90625" style="45" customWidth="1"/>
    <col min="1534" max="1534" width="8.90625" style="45"/>
    <col min="1535" max="1535" width="9.54296875" style="45" bestFit="1" customWidth="1"/>
    <col min="1536" max="1776" width="8.90625" style="45"/>
    <col min="1777" max="1777" width="4.6328125" style="45" customWidth="1"/>
    <col min="1778" max="1778" width="12.08984375" style="45" customWidth="1"/>
    <col min="1779" max="1779" width="37.54296875" style="45" customWidth="1"/>
    <col min="1780" max="1780" width="8.54296875" style="45" customWidth="1"/>
    <col min="1781" max="1781" width="9.453125" style="45" customWidth="1"/>
    <col min="1782" max="1782" width="12.54296875" style="45" bestFit="1" customWidth="1"/>
    <col min="1783" max="1783" width="11.36328125" style="45" customWidth="1"/>
    <col min="1784" max="1784" width="12.08984375" style="45" customWidth="1"/>
    <col min="1785" max="1785" width="10.453125" style="45" customWidth="1"/>
    <col min="1786" max="1786" width="11.08984375" style="45" customWidth="1"/>
    <col min="1787" max="1787" width="10.36328125" style="45" customWidth="1"/>
    <col min="1788" max="1788" width="11" style="45" customWidth="1"/>
    <col min="1789" max="1789" width="14.90625" style="45" customWidth="1"/>
    <col min="1790" max="1790" width="8.90625" style="45"/>
    <col min="1791" max="1791" width="9.54296875" style="45" bestFit="1" customWidth="1"/>
    <col min="1792" max="2032" width="8.90625" style="45"/>
    <col min="2033" max="2033" width="4.6328125" style="45" customWidth="1"/>
    <col min="2034" max="2034" width="12.08984375" style="45" customWidth="1"/>
    <col min="2035" max="2035" width="37.54296875" style="45" customWidth="1"/>
    <col min="2036" max="2036" width="8.54296875" style="45" customWidth="1"/>
    <col min="2037" max="2037" width="9.453125" style="45" customWidth="1"/>
    <col min="2038" max="2038" width="12.54296875" style="45" bestFit="1" customWidth="1"/>
    <col min="2039" max="2039" width="11.36328125" style="45" customWidth="1"/>
    <col min="2040" max="2040" width="12.08984375" style="45" customWidth="1"/>
    <col min="2041" max="2041" width="10.453125" style="45" customWidth="1"/>
    <col min="2042" max="2042" width="11.08984375" style="45" customWidth="1"/>
    <col min="2043" max="2043" width="10.36328125" style="45" customWidth="1"/>
    <col min="2044" max="2044" width="11" style="45" customWidth="1"/>
    <col min="2045" max="2045" width="14.90625" style="45" customWidth="1"/>
    <col min="2046" max="2046" width="8.90625" style="45"/>
    <col min="2047" max="2047" width="9.54296875" style="45" bestFit="1" customWidth="1"/>
    <col min="2048" max="2288" width="8.90625" style="45"/>
    <col min="2289" max="2289" width="4.6328125" style="45" customWidth="1"/>
    <col min="2290" max="2290" width="12.08984375" style="45" customWidth="1"/>
    <col min="2291" max="2291" width="37.54296875" style="45" customWidth="1"/>
    <col min="2292" max="2292" width="8.54296875" style="45" customWidth="1"/>
    <col min="2293" max="2293" width="9.453125" style="45" customWidth="1"/>
    <col min="2294" max="2294" width="12.54296875" style="45" bestFit="1" customWidth="1"/>
    <col min="2295" max="2295" width="11.36328125" style="45" customWidth="1"/>
    <col min="2296" max="2296" width="12.08984375" style="45" customWidth="1"/>
    <col min="2297" max="2297" width="10.453125" style="45" customWidth="1"/>
    <col min="2298" max="2298" width="11.08984375" style="45" customWidth="1"/>
    <col min="2299" max="2299" width="10.36328125" style="45" customWidth="1"/>
    <col min="2300" max="2300" width="11" style="45" customWidth="1"/>
    <col min="2301" max="2301" width="14.90625" style="45" customWidth="1"/>
    <col min="2302" max="2302" width="8.90625" style="45"/>
    <col min="2303" max="2303" width="9.54296875" style="45" bestFit="1" customWidth="1"/>
    <col min="2304" max="2544" width="8.90625" style="45"/>
    <col min="2545" max="2545" width="4.6328125" style="45" customWidth="1"/>
    <col min="2546" max="2546" width="12.08984375" style="45" customWidth="1"/>
    <col min="2547" max="2547" width="37.54296875" style="45" customWidth="1"/>
    <col min="2548" max="2548" width="8.54296875" style="45" customWidth="1"/>
    <col min="2549" max="2549" width="9.453125" style="45" customWidth="1"/>
    <col min="2550" max="2550" width="12.54296875" style="45" bestFit="1" customWidth="1"/>
    <col min="2551" max="2551" width="11.36328125" style="45" customWidth="1"/>
    <col min="2552" max="2552" width="12.08984375" style="45" customWidth="1"/>
    <col min="2553" max="2553" width="10.453125" style="45" customWidth="1"/>
    <col min="2554" max="2554" width="11.08984375" style="45" customWidth="1"/>
    <col min="2555" max="2555" width="10.36328125" style="45" customWidth="1"/>
    <col min="2556" max="2556" width="11" style="45" customWidth="1"/>
    <col min="2557" max="2557" width="14.90625" style="45" customWidth="1"/>
    <col min="2558" max="2558" width="8.90625" style="45"/>
    <col min="2559" max="2559" width="9.54296875" style="45" bestFit="1" customWidth="1"/>
    <col min="2560" max="2800" width="8.90625" style="45"/>
    <col min="2801" max="2801" width="4.6328125" style="45" customWidth="1"/>
    <col min="2802" max="2802" width="12.08984375" style="45" customWidth="1"/>
    <col min="2803" max="2803" width="37.54296875" style="45" customWidth="1"/>
    <col min="2804" max="2804" width="8.54296875" style="45" customWidth="1"/>
    <col min="2805" max="2805" width="9.453125" style="45" customWidth="1"/>
    <col min="2806" max="2806" width="12.54296875" style="45" bestFit="1" customWidth="1"/>
    <col min="2807" max="2807" width="11.36328125" style="45" customWidth="1"/>
    <col min="2808" max="2808" width="12.08984375" style="45" customWidth="1"/>
    <col min="2809" max="2809" width="10.453125" style="45" customWidth="1"/>
    <col min="2810" max="2810" width="11.08984375" style="45" customWidth="1"/>
    <col min="2811" max="2811" width="10.36328125" style="45" customWidth="1"/>
    <col min="2812" max="2812" width="11" style="45" customWidth="1"/>
    <col min="2813" max="2813" width="14.90625" style="45" customWidth="1"/>
    <col min="2814" max="2814" width="8.90625" style="45"/>
    <col min="2815" max="2815" width="9.54296875" style="45" bestFit="1" customWidth="1"/>
    <col min="2816" max="3056" width="8.90625" style="45"/>
    <col min="3057" max="3057" width="4.6328125" style="45" customWidth="1"/>
    <col min="3058" max="3058" width="12.08984375" style="45" customWidth="1"/>
    <col min="3059" max="3059" width="37.54296875" style="45" customWidth="1"/>
    <col min="3060" max="3060" width="8.54296875" style="45" customWidth="1"/>
    <col min="3061" max="3061" width="9.453125" style="45" customWidth="1"/>
    <col min="3062" max="3062" width="12.54296875" style="45" bestFit="1" customWidth="1"/>
    <col min="3063" max="3063" width="11.36328125" style="45" customWidth="1"/>
    <col min="3064" max="3064" width="12.08984375" style="45" customWidth="1"/>
    <col min="3065" max="3065" width="10.453125" style="45" customWidth="1"/>
    <col min="3066" max="3066" width="11.08984375" style="45" customWidth="1"/>
    <col min="3067" max="3067" width="10.36328125" style="45" customWidth="1"/>
    <col min="3068" max="3068" width="11" style="45" customWidth="1"/>
    <col min="3069" max="3069" width="14.90625" style="45" customWidth="1"/>
    <col min="3070" max="3070" width="8.90625" style="45"/>
    <col min="3071" max="3071" width="9.54296875" style="45" bestFit="1" customWidth="1"/>
    <col min="3072" max="3312" width="8.90625" style="45"/>
    <col min="3313" max="3313" width="4.6328125" style="45" customWidth="1"/>
    <col min="3314" max="3314" width="12.08984375" style="45" customWidth="1"/>
    <col min="3315" max="3315" width="37.54296875" style="45" customWidth="1"/>
    <col min="3316" max="3316" width="8.54296875" style="45" customWidth="1"/>
    <col min="3317" max="3317" width="9.453125" style="45" customWidth="1"/>
    <col min="3318" max="3318" width="12.54296875" style="45" bestFit="1" customWidth="1"/>
    <col min="3319" max="3319" width="11.36328125" style="45" customWidth="1"/>
    <col min="3320" max="3320" width="12.08984375" style="45" customWidth="1"/>
    <col min="3321" max="3321" width="10.453125" style="45" customWidth="1"/>
    <col min="3322" max="3322" width="11.08984375" style="45" customWidth="1"/>
    <col min="3323" max="3323" width="10.36328125" style="45" customWidth="1"/>
    <col min="3324" max="3324" width="11" style="45" customWidth="1"/>
    <col min="3325" max="3325" width="14.90625" style="45" customWidth="1"/>
    <col min="3326" max="3326" width="8.90625" style="45"/>
    <col min="3327" max="3327" width="9.54296875" style="45" bestFit="1" customWidth="1"/>
    <col min="3328" max="3568" width="8.90625" style="45"/>
    <col min="3569" max="3569" width="4.6328125" style="45" customWidth="1"/>
    <col min="3570" max="3570" width="12.08984375" style="45" customWidth="1"/>
    <col min="3571" max="3571" width="37.54296875" style="45" customWidth="1"/>
    <col min="3572" max="3572" width="8.54296875" style="45" customWidth="1"/>
    <col min="3573" max="3573" width="9.453125" style="45" customWidth="1"/>
    <col min="3574" max="3574" width="12.54296875" style="45" bestFit="1" customWidth="1"/>
    <col min="3575" max="3575" width="11.36328125" style="45" customWidth="1"/>
    <col min="3576" max="3576" width="12.08984375" style="45" customWidth="1"/>
    <col min="3577" max="3577" width="10.453125" style="45" customWidth="1"/>
    <col min="3578" max="3578" width="11.08984375" style="45" customWidth="1"/>
    <col min="3579" max="3579" width="10.36328125" style="45" customWidth="1"/>
    <col min="3580" max="3580" width="11" style="45" customWidth="1"/>
    <col min="3581" max="3581" width="14.90625" style="45" customWidth="1"/>
    <col min="3582" max="3582" width="8.90625" style="45"/>
    <col min="3583" max="3583" width="9.54296875" style="45" bestFit="1" customWidth="1"/>
    <col min="3584" max="3824" width="8.90625" style="45"/>
    <col min="3825" max="3825" width="4.6328125" style="45" customWidth="1"/>
    <col min="3826" max="3826" width="12.08984375" style="45" customWidth="1"/>
    <col min="3827" max="3827" width="37.54296875" style="45" customWidth="1"/>
    <col min="3828" max="3828" width="8.54296875" style="45" customWidth="1"/>
    <col min="3829" max="3829" width="9.453125" style="45" customWidth="1"/>
    <col min="3830" max="3830" width="12.54296875" style="45" bestFit="1" customWidth="1"/>
    <col min="3831" max="3831" width="11.36328125" style="45" customWidth="1"/>
    <col min="3832" max="3832" width="12.08984375" style="45" customWidth="1"/>
    <col min="3833" max="3833" width="10.453125" style="45" customWidth="1"/>
    <col min="3834" max="3834" width="11.08984375" style="45" customWidth="1"/>
    <col min="3835" max="3835" width="10.36328125" style="45" customWidth="1"/>
    <col min="3836" max="3836" width="11" style="45" customWidth="1"/>
    <col min="3837" max="3837" width="14.90625" style="45" customWidth="1"/>
    <col min="3838" max="3838" width="8.90625" style="45"/>
    <col min="3839" max="3839" width="9.54296875" style="45" bestFit="1" customWidth="1"/>
    <col min="3840" max="4080" width="8.90625" style="45"/>
    <col min="4081" max="4081" width="4.6328125" style="45" customWidth="1"/>
    <col min="4082" max="4082" width="12.08984375" style="45" customWidth="1"/>
    <col min="4083" max="4083" width="37.54296875" style="45" customWidth="1"/>
    <col min="4084" max="4084" width="8.54296875" style="45" customWidth="1"/>
    <col min="4085" max="4085" width="9.453125" style="45" customWidth="1"/>
    <col min="4086" max="4086" width="12.54296875" style="45" bestFit="1" customWidth="1"/>
    <col min="4087" max="4087" width="11.36328125" style="45" customWidth="1"/>
    <col min="4088" max="4088" width="12.08984375" style="45" customWidth="1"/>
    <col min="4089" max="4089" width="10.453125" style="45" customWidth="1"/>
    <col min="4090" max="4090" width="11.08984375" style="45" customWidth="1"/>
    <col min="4091" max="4091" width="10.36328125" style="45" customWidth="1"/>
    <col min="4092" max="4092" width="11" style="45" customWidth="1"/>
    <col min="4093" max="4093" width="14.90625" style="45" customWidth="1"/>
    <col min="4094" max="4094" width="8.90625" style="45"/>
    <col min="4095" max="4095" width="9.54296875" style="45" bestFit="1" customWidth="1"/>
    <col min="4096" max="4336" width="8.90625" style="45"/>
    <col min="4337" max="4337" width="4.6328125" style="45" customWidth="1"/>
    <col min="4338" max="4338" width="12.08984375" style="45" customWidth="1"/>
    <col min="4339" max="4339" width="37.54296875" style="45" customWidth="1"/>
    <col min="4340" max="4340" width="8.54296875" style="45" customWidth="1"/>
    <col min="4341" max="4341" width="9.453125" style="45" customWidth="1"/>
    <col min="4342" max="4342" width="12.54296875" style="45" bestFit="1" customWidth="1"/>
    <col min="4343" max="4343" width="11.36328125" style="45" customWidth="1"/>
    <col min="4344" max="4344" width="12.08984375" style="45" customWidth="1"/>
    <col min="4345" max="4345" width="10.453125" style="45" customWidth="1"/>
    <col min="4346" max="4346" width="11.08984375" style="45" customWidth="1"/>
    <col min="4347" max="4347" width="10.36328125" style="45" customWidth="1"/>
    <col min="4348" max="4348" width="11" style="45" customWidth="1"/>
    <col min="4349" max="4349" width="14.90625" style="45" customWidth="1"/>
    <col min="4350" max="4350" width="8.90625" style="45"/>
    <col min="4351" max="4351" width="9.54296875" style="45" bestFit="1" customWidth="1"/>
    <col min="4352" max="4592" width="8.90625" style="45"/>
    <col min="4593" max="4593" width="4.6328125" style="45" customWidth="1"/>
    <col min="4594" max="4594" width="12.08984375" style="45" customWidth="1"/>
    <col min="4595" max="4595" width="37.54296875" style="45" customWidth="1"/>
    <col min="4596" max="4596" width="8.54296875" style="45" customWidth="1"/>
    <col min="4597" max="4597" width="9.453125" style="45" customWidth="1"/>
    <col min="4598" max="4598" width="12.54296875" style="45" bestFit="1" customWidth="1"/>
    <col min="4599" max="4599" width="11.36328125" style="45" customWidth="1"/>
    <col min="4600" max="4600" width="12.08984375" style="45" customWidth="1"/>
    <col min="4601" max="4601" width="10.453125" style="45" customWidth="1"/>
    <col min="4602" max="4602" width="11.08984375" style="45" customWidth="1"/>
    <col min="4603" max="4603" width="10.36328125" style="45" customWidth="1"/>
    <col min="4604" max="4604" width="11" style="45" customWidth="1"/>
    <col min="4605" max="4605" width="14.90625" style="45" customWidth="1"/>
    <col min="4606" max="4606" width="8.90625" style="45"/>
    <col min="4607" max="4607" width="9.54296875" style="45" bestFit="1" customWidth="1"/>
    <col min="4608" max="4848" width="8.90625" style="45"/>
    <col min="4849" max="4849" width="4.6328125" style="45" customWidth="1"/>
    <col min="4850" max="4850" width="12.08984375" style="45" customWidth="1"/>
    <col min="4851" max="4851" width="37.54296875" style="45" customWidth="1"/>
    <col min="4852" max="4852" width="8.54296875" style="45" customWidth="1"/>
    <col min="4853" max="4853" width="9.453125" style="45" customWidth="1"/>
    <col min="4854" max="4854" width="12.54296875" style="45" bestFit="1" customWidth="1"/>
    <col min="4855" max="4855" width="11.36328125" style="45" customWidth="1"/>
    <col min="4856" max="4856" width="12.08984375" style="45" customWidth="1"/>
    <col min="4857" max="4857" width="10.453125" style="45" customWidth="1"/>
    <col min="4858" max="4858" width="11.08984375" style="45" customWidth="1"/>
    <col min="4859" max="4859" width="10.36328125" style="45" customWidth="1"/>
    <col min="4860" max="4860" width="11" style="45" customWidth="1"/>
    <col min="4861" max="4861" width="14.90625" style="45" customWidth="1"/>
    <col min="4862" max="4862" width="8.90625" style="45"/>
    <col min="4863" max="4863" width="9.54296875" style="45" bestFit="1" customWidth="1"/>
    <col min="4864" max="5104" width="8.90625" style="45"/>
    <col min="5105" max="5105" width="4.6328125" style="45" customWidth="1"/>
    <col min="5106" max="5106" width="12.08984375" style="45" customWidth="1"/>
    <col min="5107" max="5107" width="37.54296875" style="45" customWidth="1"/>
    <col min="5108" max="5108" width="8.54296875" style="45" customWidth="1"/>
    <col min="5109" max="5109" width="9.453125" style="45" customWidth="1"/>
    <col min="5110" max="5110" width="12.54296875" style="45" bestFit="1" customWidth="1"/>
    <col min="5111" max="5111" width="11.36328125" style="45" customWidth="1"/>
    <col min="5112" max="5112" width="12.08984375" style="45" customWidth="1"/>
    <col min="5113" max="5113" width="10.453125" style="45" customWidth="1"/>
    <col min="5114" max="5114" width="11.08984375" style="45" customWidth="1"/>
    <col min="5115" max="5115" width="10.36328125" style="45" customWidth="1"/>
    <col min="5116" max="5116" width="11" style="45" customWidth="1"/>
    <col min="5117" max="5117" width="14.90625" style="45" customWidth="1"/>
    <col min="5118" max="5118" width="8.90625" style="45"/>
    <col min="5119" max="5119" width="9.54296875" style="45" bestFit="1" customWidth="1"/>
    <col min="5120" max="5360" width="8.90625" style="45"/>
    <col min="5361" max="5361" width="4.6328125" style="45" customWidth="1"/>
    <col min="5362" max="5362" width="12.08984375" style="45" customWidth="1"/>
    <col min="5363" max="5363" width="37.54296875" style="45" customWidth="1"/>
    <col min="5364" max="5364" width="8.54296875" style="45" customWidth="1"/>
    <col min="5365" max="5365" width="9.453125" style="45" customWidth="1"/>
    <col min="5366" max="5366" width="12.54296875" style="45" bestFit="1" customWidth="1"/>
    <col min="5367" max="5367" width="11.36328125" style="45" customWidth="1"/>
    <col min="5368" max="5368" width="12.08984375" style="45" customWidth="1"/>
    <col min="5369" max="5369" width="10.453125" style="45" customWidth="1"/>
    <col min="5370" max="5370" width="11.08984375" style="45" customWidth="1"/>
    <col min="5371" max="5371" width="10.36328125" style="45" customWidth="1"/>
    <col min="5372" max="5372" width="11" style="45" customWidth="1"/>
    <col min="5373" max="5373" width="14.90625" style="45" customWidth="1"/>
    <col min="5374" max="5374" width="8.90625" style="45"/>
    <col min="5375" max="5375" width="9.54296875" style="45" bestFit="1" customWidth="1"/>
    <col min="5376" max="5616" width="8.90625" style="45"/>
    <col min="5617" max="5617" width="4.6328125" style="45" customWidth="1"/>
    <col min="5618" max="5618" width="12.08984375" style="45" customWidth="1"/>
    <col min="5619" max="5619" width="37.54296875" style="45" customWidth="1"/>
    <col min="5620" max="5620" width="8.54296875" style="45" customWidth="1"/>
    <col min="5621" max="5621" width="9.453125" style="45" customWidth="1"/>
    <col min="5622" max="5622" width="12.54296875" style="45" bestFit="1" customWidth="1"/>
    <col min="5623" max="5623" width="11.36328125" style="45" customWidth="1"/>
    <col min="5624" max="5624" width="12.08984375" style="45" customWidth="1"/>
    <col min="5625" max="5625" width="10.453125" style="45" customWidth="1"/>
    <col min="5626" max="5626" width="11.08984375" style="45" customWidth="1"/>
    <col min="5627" max="5627" width="10.36328125" style="45" customWidth="1"/>
    <col min="5628" max="5628" width="11" style="45" customWidth="1"/>
    <col min="5629" max="5629" width="14.90625" style="45" customWidth="1"/>
    <col min="5630" max="5630" width="8.90625" style="45"/>
    <col min="5631" max="5631" width="9.54296875" style="45" bestFit="1" customWidth="1"/>
    <col min="5632" max="5872" width="8.90625" style="45"/>
    <col min="5873" max="5873" width="4.6328125" style="45" customWidth="1"/>
    <col min="5874" max="5874" width="12.08984375" style="45" customWidth="1"/>
    <col min="5875" max="5875" width="37.54296875" style="45" customWidth="1"/>
    <col min="5876" max="5876" width="8.54296875" style="45" customWidth="1"/>
    <col min="5877" max="5877" width="9.453125" style="45" customWidth="1"/>
    <col min="5878" max="5878" width="12.54296875" style="45" bestFit="1" customWidth="1"/>
    <col min="5879" max="5879" width="11.36328125" style="45" customWidth="1"/>
    <col min="5880" max="5880" width="12.08984375" style="45" customWidth="1"/>
    <col min="5881" max="5881" width="10.453125" style="45" customWidth="1"/>
    <col min="5882" max="5882" width="11.08984375" style="45" customWidth="1"/>
    <col min="5883" max="5883" width="10.36328125" style="45" customWidth="1"/>
    <col min="5884" max="5884" width="11" style="45" customWidth="1"/>
    <col min="5885" max="5885" width="14.90625" style="45" customWidth="1"/>
    <col min="5886" max="5886" width="8.90625" style="45"/>
    <col min="5887" max="5887" width="9.54296875" style="45" bestFit="1" customWidth="1"/>
    <col min="5888" max="6128" width="8.90625" style="45"/>
    <col min="6129" max="6129" width="4.6328125" style="45" customWidth="1"/>
    <col min="6130" max="6130" width="12.08984375" style="45" customWidth="1"/>
    <col min="6131" max="6131" width="37.54296875" style="45" customWidth="1"/>
    <col min="6132" max="6132" width="8.54296875" style="45" customWidth="1"/>
    <col min="6133" max="6133" width="9.453125" style="45" customWidth="1"/>
    <col min="6134" max="6134" width="12.54296875" style="45" bestFit="1" customWidth="1"/>
    <col min="6135" max="6135" width="11.36328125" style="45" customWidth="1"/>
    <col min="6136" max="6136" width="12.08984375" style="45" customWidth="1"/>
    <col min="6137" max="6137" width="10.453125" style="45" customWidth="1"/>
    <col min="6138" max="6138" width="11.08984375" style="45" customWidth="1"/>
    <col min="6139" max="6139" width="10.36328125" style="45" customWidth="1"/>
    <col min="6140" max="6140" width="11" style="45" customWidth="1"/>
    <col min="6141" max="6141" width="14.90625" style="45" customWidth="1"/>
    <col min="6142" max="6142" width="8.90625" style="45"/>
    <col min="6143" max="6143" width="9.54296875" style="45" bestFit="1" customWidth="1"/>
    <col min="6144" max="6384" width="8.90625" style="45"/>
    <col min="6385" max="6385" width="4.6328125" style="45" customWidth="1"/>
    <col min="6386" max="6386" width="12.08984375" style="45" customWidth="1"/>
    <col min="6387" max="6387" width="37.54296875" style="45" customWidth="1"/>
    <col min="6388" max="6388" width="8.54296875" style="45" customWidth="1"/>
    <col min="6389" max="6389" width="9.453125" style="45" customWidth="1"/>
    <col min="6390" max="6390" width="12.54296875" style="45" bestFit="1" customWidth="1"/>
    <col min="6391" max="6391" width="11.36328125" style="45" customWidth="1"/>
    <col min="6392" max="6392" width="12.08984375" style="45" customWidth="1"/>
    <col min="6393" max="6393" width="10.453125" style="45" customWidth="1"/>
    <col min="6394" max="6394" width="11.08984375" style="45" customWidth="1"/>
    <col min="6395" max="6395" width="10.36328125" style="45" customWidth="1"/>
    <col min="6396" max="6396" width="11" style="45" customWidth="1"/>
    <col min="6397" max="6397" width="14.90625" style="45" customWidth="1"/>
    <col min="6398" max="6398" width="8.90625" style="45"/>
    <col min="6399" max="6399" width="9.54296875" style="45" bestFit="1" customWidth="1"/>
    <col min="6400" max="6640" width="8.90625" style="45"/>
    <col min="6641" max="6641" width="4.6328125" style="45" customWidth="1"/>
    <col min="6642" max="6642" width="12.08984375" style="45" customWidth="1"/>
    <col min="6643" max="6643" width="37.54296875" style="45" customWidth="1"/>
    <col min="6644" max="6644" width="8.54296875" style="45" customWidth="1"/>
    <col min="6645" max="6645" width="9.453125" style="45" customWidth="1"/>
    <col min="6646" max="6646" width="12.54296875" style="45" bestFit="1" customWidth="1"/>
    <col min="6647" max="6647" width="11.36328125" style="45" customWidth="1"/>
    <col min="6648" max="6648" width="12.08984375" style="45" customWidth="1"/>
    <col min="6649" max="6649" width="10.453125" style="45" customWidth="1"/>
    <col min="6650" max="6650" width="11.08984375" style="45" customWidth="1"/>
    <col min="6651" max="6651" width="10.36328125" style="45" customWidth="1"/>
    <col min="6652" max="6652" width="11" style="45" customWidth="1"/>
    <col min="6653" max="6653" width="14.90625" style="45" customWidth="1"/>
    <col min="6654" max="6654" width="8.90625" style="45"/>
    <col min="6655" max="6655" width="9.54296875" style="45" bestFit="1" customWidth="1"/>
    <col min="6656" max="6896" width="8.90625" style="45"/>
    <col min="6897" max="6897" width="4.6328125" style="45" customWidth="1"/>
    <col min="6898" max="6898" width="12.08984375" style="45" customWidth="1"/>
    <col min="6899" max="6899" width="37.54296875" style="45" customWidth="1"/>
    <col min="6900" max="6900" width="8.54296875" style="45" customWidth="1"/>
    <col min="6901" max="6901" width="9.453125" style="45" customWidth="1"/>
    <col min="6902" max="6902" width="12.54296875" style="45" bestFit="1" customWidth="1"/>
    <col min="6903" max="6903" width="11.36328125" style="45" customWidth="1"/>
    <col min="6904" max="6904" width="12.08984375" style="45" customWidth="1"/>
    <col min="6905" max="6905" width="10.453125" style="45" customWidth="1"/>
    <col min="6906" max="6906" width="11.08984375" style="45" customWidth="1"/>
    <col min="6907" max="6907" width="10.36328125" style="45" customWidth="1"/>
    <col min="6908" max="6908" width="11" style="45" customWidth="1"/>
    <col min="6909" max="6909" width="14.90625" style="45" customWidth="1"/>
    <col min="6910" max="6910" width="8.90625" style="45"/>
    <col min="6911" max="6911" width="9.54296875" style="45" bestFit="1" customWidth="1"/>
    <col min="6912" max="7152" width="8.90625" style="45"/>
    <col min="7153" max="7153" width="4.6328125" style="45" customWidth="1"/>
    <col min="7154" max="7154" width="12.08984375" style="45" customWidth="1"/>
    <col min="7155" max="7155" width="37.54296875" style="45" customWidth="1"/>
    <col min="7156" max="7156" width="8.54296875" style="45" customWidth="1"/>
    <col min="7157" max="7157" width="9.453125" style="45" customWidth="1"/>
    <col min="7158" max="7158" width="12.54296875" style="45" bestFit="1" customWidth="1"/>
    <col min="7159" max="7159" width="11.36328125" style="45" customWidth="1"/>
    <col min="7160" max="7160" width="12.08984375" style="45" customWidth="1"/>
    <col min="7161" max="7161" width="10.453125" style="45" customWidth="1"/>
    <col min="7162" max="7162" width="11.08984375" style="45" customWidth="1"/>
    <col min="7163" max="7163" width="10.36328125" style="45" customWidth="1"/>
    <col min="7164" max="7164" width="11" style="45" customWidth="1"/>
    <col min="7165" max="7165" width="14.90625" style="45" customWidth="1"/>
    <col min="7166" max="7166" width="8.90625" style="45"/>
    <col min="7167" max="7167" width="9.54296875" style="45" bestFit="1" customWidth="1"/>
    <col min="7168" max="7408" width="8.90625" style="45"/>
    <col min="7409" max="7409" width="4.6328125" style="45" customWidth="1"/>
    <col min="7410" max="7410" width="12.08984375" style="45" customWidth="1"/>
    <col min="7411" max="7411" width="37.54296875" style="45" customWidth="1"/>
    <col min="7412" max="7412" width="8.54296875" style="45" customWidth="1"/>
    <col min="7413" max="7413" width="9.453125" style="45" customWidth="1"/>
    <col min="7414" max="7414" width="12.54296875" style="45" bestFit="1" customWidth="1"/>
    <col min="7415" max="7415" width="11.36328125" style="45" customWidth="1"/>
    <col min="7416" max="7416" width="12.08984375" style="45" customWidth="1"/>
    <col min="7417" max="7417" width="10.453125" style="45" customWidth="1"/>
    <col min="7418" max="7418" width="11.08984375" style="45" customWidth="1"/>
    <col min="7419" max="7419" width="10.36328125" style="45" customWidth="1"/>
    <col min="7420" max="7420" width="11" style="45" customWidth="1"/>
    <col min="7421" max="7421" width="14.90625" style="45" customWidth="1"/>
    <col min="7422" max="7422" width="8.90625" style="45"/>
    <col min="7423" max="7423" width="9.54296875" style="45" bestFit="1" customWidth="1"/>
    <col min="7424" max="7664" width="8.90625" style="45"/>
    <col min="7665" max="7665" width="4.6328125" style="45" customWidth="1"/>
    <col min="7666" max="7666" width="12.08984375" style="45" customWidth="1"/>
    <col min="7667" max="7667" width="37.54296875" style="45" customWidth="1"/>
    <col min="7668" max="7668" width="8.54296875" style="45" customWidth="1"/>
    <col min="7669" max="7669" width="9.453125" style="45" customWidth="1"/>
    <col min="7670" max="7670" width="12.54296875" style="45" bestFit="1" customWidth="1"/>
    <col min="7671" max="7671" width="11.36328125" style="45" customWidth="1"/>
    <col min="7672" max="7672" width="12.08984375" style="45" customWidth="1"/>
    <col min="7673" max="7673" width="10.453125" style="45" customWidth="1"/>
    <col min="7674" max="7674" width="11.08984375" style="45" customWidth="1"/>
    <col min="7675" max="7675" width="10.36328125" style="45" customWidth="1"/>
    <col min="7676" max="7676" width="11" style="45" customWidth="1"/>
    <col min="7677" max="7677" width="14.90625" style="45" customWidth="1"/>
    <col min="7678" max="7678" width="8.90625" style="45"/>
    <col min="7679" max="7679" width="9.54296875" style="45" bestFit="1" customWidth="1"/>
    <col min="7680" max="7920" width="8.90625" style="45"/>
    <col min="7921" max="7921" width="4.6328125" style="45" customWidth="1"/>
    <col min="7922" max="7922" width="12.08984375" style="45" customWidth="1"/>
    <col min="7923" max="7923" width="37.54296875" style="45" customWidth="1"/>
    <col min="7924" max="7924" width="8.54296875" style="45" customWidth="1"/>
    <col min="7925" max="7925" width="9.453125" style="45" customWidth="1"/>
    <col min="7926" max="7926" width="12.54296875" style="45" bestFit="1" customWidth="1"/>
    <col min="7927" max="7927" width="11.36328125" style="45" customWidth="1"/>
    <col min="7928" max="7928" width="12.08984375" style="45" customWidth="1"/>
    <col min="7929" max="7929" width="10.453125" style="45" customWidth="1"/>
    <col min="7930" max="7930" width="11.08984375" style="45" customWidth="1"/>
    <col min="7931" max="7931" width="10.36328125" style="45" customWidth="1"/>
    <col min="7932" max="7932" width="11" style="45" customWidth="1"/>
    <col min="7933" max="7933" width="14.90625" style="45" customWidth="1"/>
    <col min="7934" max="7934" width="8.90625" style="45"/>
    <col min="7935" max="7935" width="9.54296875" style="45" bestFit="1" customWidth="1"/>
    <col min="7936" max="8176" width="8.90625" style="45"/>
    <col min="8177" max="8177" width="4.6328125" style="45" customWidth="1"/>
    <col min="8178" max="8178" width="12.08984375" style="45" customWidth="1"/>
    <col min="8179" max="8179" width="37.54296875" style="45" customWidth="1"/>
    <col min="8180" max="8180" width="8.54296875" style="45" customWidth="1"/>
    <col min="8181" max="8181" width="9.453125" style="45" customWidth="1"/>
    <col min="8182" max="8182" width="12.54296875" style="45" bestFit="1" customWidth="1"/>
    <col min="8183" max="8183" width="11.36328125" style="45" customWidth="1"/>
    <col min="8184" max="8184" width="12.08984375" style="45" customWidth="1"/>
    <col min="8185" max="8185" width="10.453125" style="45" customWidth="1"/>
    <col min="8186" max="8186" width="11.08984375" style="45" customWidth="1"/>
    <col min="8187" max="8187" width="10.36328125" style="45" customWidth="1"/>
    <col min="8188" max="8188" width="11" style="45" customWidth="1"/>
    <col min="8189" max="8189" width="14.90625" style="45" customWidth="1"/>
    <col min="8190" max="8190" width="8.90625" style="45"/>
    <col min="8191" max="8191" width="9.54296875" style="45" bestFit="1" customWidth="1"/>
    <col min="8192" max="8432" width="8.90625" style="45"/>
    <col min="8433" max="8433" width="4.6328125" style="45" customWidth="1"/>
    <col min="8434" max="8434" width="12.08984375" style="45" customWidth="1"/>
    <col min="8435" max="8435" width="37.54296875" style="45" customWidth="1"/>
    <col min="8436" max="8436" width="8.54296875" style="45" customWidth="1"/>
    <col min="8437" max="8437" width="9.453125" style="45" customWidth="1"/>
    <col min="8438" max="8438" width="12.54296875" style="45" bestFit="1" customWidth="1"/>
    <col min="8439" max="8439" width="11.36328125" style="45" customWidth="1"/>
    <col min="8440" max="8440" width="12.08984375" style="45" customWidth="1"/>
    <col min="8441" max="8441" width="10.453125" style="45" customWidth="1"/>
    <col min="8442" max="8442" width="11.08984375" style="45" customWidth="1"/>
    <col min="8443" max="8443" width="10.36328125" style="45" customWidth="1"/>
    <col min="8444" max="8444" width="11" style="45" customWidth="1"/>
    <col min="8445" max="8445" width="14.90625" style="45" customWidth="1"/>
    <col min="8446" max="8446" width="8.90625" style="45"/>
    <col min="8447" max="8447" width="9.54296875" style="45" bestFit="1" customWidth="1"/>
    <col min="8448" max="8688" width="8.90625" style="45"/>
    <col min="8689" max="8689" width="4.6328125" style="45" customWidth="1"/>
    <col min="8690" max="8690" width="12.08984375" style="45" customWidth="1"/>
    <col min="8691" max="8691" width="37.54296875" style="45" customWidth="1"/>
    <col min="8692" max="8692" width="8.54296875" style="45" customWidth="1"/>
    <col min="8693" max="8693" width="9.453125" style="45" customWidth="1"/>
    <col min="8694" max="8694" width="12.54296875" style="45" bestFit="1" customWidth="1"/>
    <col min="8695" max="8695" width="11.36328125" style="45" customWidth="1"/>
    <col min="8696" max="8696" width="12.08984375" style="45" customWidth="1"/>
    <col min="8697" max="8697" width="10.453125" style="45" customWidth="1"/>
    <col min="8698" max="8698" width="11.08984375" style="45" customWidth="1"/>
    <col min="8699" max="8699" width="10.36328125" style="45" customWidth="1"/>
    <col min="8700" max="8700" width="11" style="45" customWidth="1"/>
    <col min="8701" max="8701" width="14.90625" style="45" customWidth="1"/>
    <col min="8702" max="8702" width="8.90625" style="45"/>
    <col min="8703" max="8703" width="9.54296875" style="45" bestFit="1" customWidth="1"/>
    <col min="8704" max="8944" width="8.90625" style="45"/>
    <col min="8945" max="8945" width="4.6328125" style="45" customWidth="1"/>
    <col min="8946" max="8946" width="12.08984375" style="45" customWidth="1"/>
    <col min="8947" max="8947" width="37.54296875" style="45" customWidth="1"/>
    <col min="8948" max="8948" width="8.54296875" style="45" customWidth="1"/>
    <col min="8949" max="8949" width="9.453125" style="45" customWidth="1"/>
    <col min="8950" max="8950" width="12.54296875" style="45" bestFit="1" customWidth="1"/>
    <col min="8951" max="8951" width="11.36328125" style="45" customWidth="1"/>
    <col min="8952" max="8952" width="12.08984375" style="45" customWidth="1"/>
    <col min="8953" max="8953" width="10.453125" style="45" customWidth="1"/>
    <col min="8954" max="8954" width="11.08984375" style="45" customWidth="1"/>
    <col min="8955" max="8955" width="10.36328125" style="45" customWidth="1"/>
    <col min="8956" max="8956" width="11" style="45" customWidth="1"/>
    <col min="8957" max="8957" width="14.90625" style="45" customWidth="1"/>
    <col min="8958" max="8958" width="8.90625" style="45"/>
    <col min="8959" max="8959" width="9.54296875" style="45" bestFit="1" customWidth="1"/>
    <col min="8960" max="9200" width="8.90625" style="45"/>
    <col min="9201" max="9201" width="4.6328125" style="45" customWidth="1"/>
    <col min="9202" max="9202" width="12.08984375" style="45" customWidth="1"/>
    <col min="9203" max="9203" width="37.54296875" style="45" customWidth="1"/>
    <col min="9204" max="9204" width="8.54296875" style="45" customWidth="1"/>
    <col min="9205" max="9205" width="9.453125" style="45" customWidth="1"/>
    <col min="9206" max="9206" width="12.54296875" style="45" bestFit="1" customWidth="1"/>
    <col min="9207" max="9207" width="11.36328125" style="45" customWidth="1"/>
    <col min="9208" max="9208" width="12.08984375" style="45" customWidth="1"/>
    <col min="9209" max="9209" width="10.453125" style="45" customWidth="1"/>
    <col min="9210" max="9210" width="11.08984375" style="45" customWidth="1"/>
    <col min="9211" max="9211" width="10.36328125" style="45" customWidth="1"/>
    <col min="9212" max="9212" width="11" style="45" customWidth="1"/>
    <col min="9213" max="9213" width="14.90625" style="45" customWidth="1"/>
    <col min="9214" max="9214" width="8.90625" style="45"/>
    <col min="9215" max="9215" width="9.54296875" style="45" bestFit="1" customWidth="1"/>
    <col min="9216" max="9456" width="8.90625" style="45"/>
    <col min="9457" max="9457" width="4.6328125" style="45" customWidth="1"/>
    <col min="9458" max="9458" width="12.08984375" style="45" customWidth="1"/>
    <col min="9459" max="9459" width="37.54296875" style="45" customWidth="1"/>
    <col min="9460" max="9460" width="8.54296875" style="45" customWidth="1"/>
    <col min="9461" max="9461" width="9.453125" style="45" customWidth="1"/>
    <col min="9462" max="9462" width="12.54296875" style="45" bestFit="1" customWidth="1"/>
    <col min="9463" max="9463" width="11.36328125" style="45" customWidth="1"/>
    <col min="9464" max="9464" width="12.08984375" style="45" customWidth="1"/>
    <col min="9465" max="9465" width="10.453125" style="45" customWidth="1"/>
    <col min="9466" max="9466" width="11.08984375" style="45" customWidth="1"/>
    <col min="9467" max="9467" width="10.36328125" style="45" customWidth="1"/>
    <col min="9468" max="9468" width="11" style="45" customWidth="1"/>
    <col min="9469" max="9469" width="14.90625" style="45" customWidth="1"/>
    <col min="9470" max="9470" width="8.90625" style="45"/>
    <col min="9471" max="9471" width="9.54296875" style="45" bestFit="1" customWidth="1"/>
    <col min="9472" max="9712" width="8.90625" style="45"/>
    <col min="9713" max="9713" width="4.6328125" style="45" customWidth="1"/>
    <col min="9714" max="9714" width="12.08984375" style="45" customWidth="1"/>
    <col min="9715" max="9715" width="37.54296875" style="45" customWidth="1"/>
    <col min="9716" max="9716" width="8.54296875" style="45" customWidth="1"/>
    <col min="9717" max="9717" width="9.453125" style="45" customWidth="1"/>
    <col min="9718" max="9718" width="12.54296875" style="45" bestFit="1" customWidth="1"/>
    <col min="9719" max="9719" width="11.36328125" style="45" customWidth="1"/>
    <col min="9720" max="9720" width="12.08984375" style="45" customWidth="1"/>
    <col min="9721" max="9721" width="10.453125" style="45" customWidth="1"/>
    <col min="9722" max="9722" width="11.08984375" style="45" customWidth="1"/>
    <col min="9723" max="9723" width="10.36328125" style="45" customWidth="1"/>
    <col min="9724" max="9724" width="11" style="45" customWidth="1"/>
    <col min="9725" max="9725" width="14.90625" style="45" customWidth="1"/>
    <col min="9726" max="9726" width="8.90625" style="45"/>
    <col min="9727" max="9727" width="9.54296875" style="45" bestFit="1" customWidth="1"/>
    <col min="9728" max="9968" width="8.90625" style="45"/>
    <col min="9969" max="9969" width="4.6328125" style="45" customWidth="1"/>
    <col min="9970" max="9970" width="12.08984375" style="45" customWidth="1"/>
    <col min="9971" max="9971" width="37.54296875" style="45" customWidth="1"/>
    <col min="9972" max="9972" width="8.54296875" style="45" customWidth="1"/>
    <col min="9973" max="9973" width="9.453125" style="45" customWidth="1"/>
    <col min="9974" max="9974" width="12.54296875" style="45" bestFit="1" customWidth="1"/>
    <col min="9975" max="9975" width="11.36328125" style="45" customWidth="1"/>
    <col min="9976" max="9976" width="12.08984375" style="45" customWidth="1"/>
    <col min="9977" max="9977" width="10.453125" style="45" customWidth="1"/>
    <col min="9978" max="9978" width="11.08984375" style="45" customWidth="1"/>
    <col min="9979" max="9979" width="10.36328125" style="45" customWidth="1"/>
    <col min="9980" max="9980" width="11" style="45" customWidth="1"/>
    <col min="9981" max="9981" width="14.90625" style="45" customWidth="1"/>
    <col min="9982" max="9982" width="8.90625" style="45"/>
    <col min="9983" max="9983" width="9.54296875" style="45" bestFit="1" customWidth="1"/>
    <col min="9984" max="10224" width="8.90625" style="45"/>
    <col min="10225" max="10225" width="4.6328125" style="45" customWidth="1"/>
    <col min="10226" max="10226" width="12.08984375" style="45" customWidth="1"/>
    <col min="10227" max="10227" width="37.54296875" style="45" customWidth="1"/>
    <col min="10228" max="10228" width="8.54296875" style="45" customWidth="1"/>
    <col min="10229" max="10229" width="9.453125" style="45" customWidth="1"/>
    <col min="10230" max="10230" width="12.54296875" style="45" bestFit="1" customWidth="1"/>
    <col min="10231" max="10231" width="11.36328125" style="45" customWidth="1"/>
    <col min="10232" max="10232" width="12.08984375" style="45" customWidth="1"/>
    <col min="10233" max="10233" width="10.453125" style="45" customWidth="1"/>
    <col min="10234" max="10234" width="11.08984375" style="45" customWidth="1"/>
    <col min="10235" max="10235" width="10.36328125" style="45" customWidth="1"/>
    <col min="10236" max="10236" width="11" style="45" customWidth="1"/>
    <col min="10237" max="10237" width="14.90625" style="45" customWidth="1"/>
    <col min="10238" max="10238" width="8.90625" style="45"/>
    <col min="10239" max="10239" width="9.54296875" style="45" bestFit="1" customWidth="1"/>
    <col min="10240" max="10480" width="8.90625" style="45"/>
    <col min="10481" max="10481" width="4.6328125" style="45" customWidth="1"/>
    <col min="10482" max="10482" width="12.08984375" style="45" customWidth="1"/>
    <col min="10483" max="10483" width="37.54296875" style="45" customWidth="1"/>
    <col min="10484" max="10484" width="8.54296875" style="45" customWidth="1"/>
    <col min="10485" max="10485" width="9.453125" style="45" customWidth="1"/>
    <col min="10486" max="10486" width="12.54296875" style="45" bestFit="1" customWidth="1"/>
    <col min="10487" max="10487" width="11.36328125" style="45" customWidth="1"/>
    <col min="10488" max="10488" width="12.08984375" style="45" customWidth="1"/>
    <col min="10489" max="10489" width="10.453125" style="45" customWidth="1"/>
    <col min="10490" max="10490" width="11.08984375" style="45" customWidth="1"/>
    <col min="10491" max="10491" width="10.36328125" style="45" customWidth="1"/>
    <col min="10492" max="10492" width="11" style="45" customWidth="1"/>
    <col min="10493" max="10493" width="14.90625" style="45" customWidth="1"/>
    <col min="10494" max="10494" width="8.90625" style="45"/>
    <col min="10495" max="10495" width="9.54296875" style="45" bestFit="1" customWidth="1"/>
    <col min="10496" max="10736" width="8.90625" style="45"/>
    <col min="10737" max="10737" width="4.6328125" style="45" customWidth="1"/>
    <col min="10738" max="10738" width="12.08984375" style="45" customWidth="1"/>
    <col min="10739" max="10739" width="37.54296875" style="45" customWidth="1"/>
    <col min="10740" max="10740" width="8.54296875" style="45" customWidth="1"/>
    <col min="10741" max="10741" width="9.453125" style="45" customWidth="1"/>
    <col min="10742" max="10742" width="12.54296875" style="45" bestFit="1" customWidth="1"/>
    <col min="10743" max="10743" width="11.36328125" style="45" customWidth="1"/>
    <col min="10744" max="10744" width="12.08984375" style="45" customWidth="1"/>
    <col min="10745" max="10745" width="10.453125" style="45" customWidth="1"/>
    <col min="10746" max="10746" width="11.08984375" style="45" customWidth="1"/>
    <col min="10747" max="10747" width="10.36328125" style="45" customWidth="1"/>
    <col min="10748" max="10748" width="11" style="45" customWidth="1"/>
    <col min="10749" max="10749" width="14.90625" style="45" customWidth="1"/>
    <col min="10750" max="10750" width="8.90625" style="45"/>
    <col min="10751" max="10751" width="9.54296875" style="45" bestFit="1" customWidth="1"/>
    <col min="10752" max="10992" width="8.90625" style="45"/>
    <col min="10993" max="10993" width="4.6328125" style="45" customWidth="1"/>
    <col min="10994" max="10994" width="12.08984375" style="45" customWidth="1"/>
    <col min="10995" max="10995" width="37.54296875" style="45" customWidth="1"/>
    <col min="10996" max="10996" width="8.54296875" style="45" customWidth="1"/>
    <col min="10997" max="10997" width="9.453125" style="45" customWidth="1"/>
    <col min="10998" max="10998" width="12.54296875" style="45" bestFit="1" customWidth="1"/>
    <col min="10999" max="10999" width="11.36328125" style="45" customWidth="1"/>
    <col min="11000" max="11000" width="12.08984375" style="45" customWidth="1"/>
    <col min="11001" max="11001" width="10.453125" style="45" customWidth="1"/>
    <col min="11002" max="11002" width="11.08984375" style="45" customWidth="1"/>
    <col min="11003" max="11003" width="10.36328125" style="45" customWidth="1"/>
    <col min="11004" max="11004" width="11" style="45" customWidth="1"/>
    <col min="11005" max="11005" width="14.90625" style="45" customWidth="1"/>
    <col min="11006" max="11006" width="8.90625" style="45"/>
    <col min="11007" max="11007" width="9.54296875" style="45" bestFit="1" customWidth="1"/>
    <col min="11008" max="11248" width="8.90625" style="45"/>
    <col min="11249" max="11249" width="4.6328125" style="45" customWidth="1"/>
    <col min="11250" max="11250" width="12.08984375" style="45" customWidth="1"/>
    <col min="11251" max="11251" width="37.54296875" style="45" customWidth="1"/>
    <col min="11252" max="11252" width="8.54296875" style="45" customWidth="1"/>
    <col min="11253" max="11253" width="9.453125" style="45" customWidth="1"/>
    <col min="11254" max="11254" width="12.54296875" style="45" bestFit="1" customWidth="1"/>
    <col min="11255" max="11255" width="11.36328125" style="45" customWidth="1"/>
    <col min="11256" max="11256" width="12.08984375" style="45" customWidth="1"/>
    <col min="11257" max="11257" width="10.453125" style="45" customWidth="1"/>
    <col min="11258" max="11258" width="11.08984375" style="45" customWidth="1"/>
    <col min="11259" max="11259" width="10.36328125" style="45" customWidth="1"/>
    <col min="11260" max="11260" width="11" style="45" customWidth="1"/>
    <col min="11261" max="11261" width="14.90625" style="45" customWidth="1"/>
    <col min="11262" max="11262" width="8.90625" style="45"/>
    <col min="11263" max="11263" width="9.54296875" style="45" bestFit="1" customWidth="1"/>
    <col min="11264" max="11504" width="8.90625" style="45"/>
    <col min="11505" max="11505" width="4.6328125" style="45" customWidth="1"/>
    <col min="11506" max="11506" width="12.08984375" style="45" customWidth="1"/>
    <col min="11507" max="11507" width="37.54296875" style="45" customWidth="1"/>
    <col min="11508" max="11508" width="8.54296875" style="45" customWidth="1"/>
    <col min="11509" max="11509" width="9.453125" style="45" customWidth="1"/>
    <col min="11510" max="11510" width="12.54296875" style="45" bestFit="1" customWidth="1"/>
    <col min="11511" max="11511" width="11.36328125" style="45" customWidth="1"/>
    <col min="11512" max="11512" width="12.08984375" style="45" customWidth="1"/>
    <col min="11513" max="11513" width="10.453125" style="45" customWidth="1"/>
    <col min="11514" max="11514" width="11.08984375" style="45" customWidth="1"/>
    <col min="11515" max="11515" width="10.36328125" style="45" customWidth="1"/>
    <col min="11516" max="11516" width="11" style="45" customWidth="1"/>
    <col min="11517" max="11517" width="14.90625" style="45" customWidth="1"/>
    <col min="11518" max="11518" width="8.90625" style="45"/>
    <col min="11519" max="11519" width="9.54296875" style="45" bestFit="1" customWidth="1"/>
    <col min="11520" max="11760" width="8.90625" style="45"/>
    <col min="11761" max="11761" width="4.6328125" style="45" customWidth="1"/>
    <col min="11762" max="11762" width="12.08984375" style="45" customWidth="1"/>
    <col min="11763" max="11763" width="37.54296875" style="45" customWidth="1"/>
    <col min="11764" max="11764" width="8.54296875" style="45" customWidth="1"/>
    <col min="11765" max="11765" width="9.453125" style="45" customWidth="1"/>
    <col min="11766" max="11766" width="12.54296875" style="45" bestFit="1" customWidth="1"/>
    <col min="11767" max="11767" width="11.36328125" style="45" customWidth="1"/>
    <col min="11768" max="11768" width="12.08984375" style="45" customWidth="1"/>
    <col min="11769" max="11769" width="10.453125" style="45" customWidth="1"/>
    <col min="11770" max="11770" width="11.08984375" style="45" customWidth="1"/>
    <col min="11771" max="11771" width="10.36328125" style="45" customWidth="1"/>
    <col min="11772" max="11772" width="11" style="45" customWidth="1"/>
    <col min="11773" max="11773" width="14.90625" style="45" customWidth="1"/>
    <col min="11774" max="11774" width="8.90625" style="45"/>
    <col min="11775" max="11775" width="9.54296875" style="45" bestFit="1" customWidth="1"/>
    <col min="11776" max="12016" width="8.90625" style="45"/>
    <col min="12017" max="12017" width="4.6328125" style="45" customWidth="1"/>
    <col min="12018" max="12018" width="12.08984375" style="45" customWidth="1"/>
    <col min="12019" max="12019" width="37.54296875" style="45" customWidth="1"/>
    <col min="12020" max="12020" width="8.54296875" style="45" customWidth="1"/>
    <col min="12021" max="12021" width="9.453125" style="45" customWidth="1"/>
    <col min="12022" max="12022" width="12.54296875" style="45" bestFit="1" customWidth="1"/>
    <col min="12023" max="12023" width="11.36328125" style="45" customWidth="1"/>
    <col min="12024" max="12024" width="12.08984375" style="45" customWidth="1"/>
    <col min="12025" max="12025" width="10.453125" style="45" customWidth="1"/>
    <col min="12026" max="12026" width="11.08984375" style="45" customWidth="1"/>
    <col min="12027" max="12027" width="10.36328125" style="45" customWidth="1"/>
    <col min="12028" max="12028" width="11" style="45" customWidth="1"/>
    <col min="12029" max="12029" width="14.90625" style="45" customWidth="1"/>
    <col min="12030" max="12030" width="8.90625" style="45"/>
    <col min="12031" max="12031" width="9.54296875" style="45" bestFit="1" customWidth="1"/>
    <col min="12032" max="12272" width="8.90625" style="45"/>
    <col min="12273" max="12273" width="4.6328125" style="45" customWidth="1"/>
    <col min="12274" max="12274" width="12.08984375" style="45" customWidth="1"/>
    <col min="12275" max="12275" width="37.54296875" style="45" customWidth="1"/>
    <col min="12276" max="12276" width="8.54296875" style="45" customWidth="1"/>
    <col min="12277" max="12277" width="9.453125" style="45" customWidth="1"/>
    <col min="12278" max="12278" width="12.54296875" style="45" bestFit="1" customWidth="1"/>
    <col min="12279" max="12279" width="11.36328125" style="45" customWidth="1"/>
    <col min="12280" max="12280" width="12.08984375" style="45" customWidth="1"/>
    <col min="12281" max="12281" width="10.453125" style="45" customWidth="1"/>
    <col min="12282" max="12282" width="11.08984375" style="45" customWidth="1"/>
    <col min="12283" max="12283" width="10.36328125" style="45" customWidth="1"/>
    <col min="12284" max="12284" width="11" style="45" customWidth="1"/>
    <col min="12285" max="12285" width="14.90625" style="45" customWidth="1"/>
    <col min="12286" max="12286" width="8.90625" style="45"/>
    <col min="12287" max="12287" width="9.54296875" style="45" bestFit="1" customWidth="1"/>
    <col min="12288" max="12528" width="8.90625" style="45"/>
    <col min="12529" max="12529" width="4.6328125" style="45" customWidth="1"/>
    <col min="12530" max="12530" width="12.08984375" style="45" customWidth="1"/>
    <col min="12531" max="12531" width="37.54296875" style="45" customWidth="1"/>
    <col min="12532" max="12532" width="8.54296875" style="45" customWidth="1"/>
    <col min="12533" max="12533" width="9.453125" style="45" customWidth="1"/>
    <col min="12534" max="12534" width="12.54296875" style="45" bestFit="1" customWidth="1"/>
    <col min="12535" max="12535" width="11.36328125" style="45" customWidth="1"/>
    <col min="12536" max="12536" width="12.08984375" style="45" customWidth="1"/>
    <col min="12537" max="12537" width="10.453125" style="45" customWidth="1"/>
    <col min="12538" max="12538" width="11.08984375" style="45" customWidth="1"/>
    <col min="12539" max="12539" width="10.36328125" style="45" customWidth="1"/>
    <col min="12540" max="12540" width="11" style="45" customWidth="1"/>
    <col min="12541" max="12541" width="14.90625" style="45" customWidth="1"/>
    <col min="12542" max="12542" width="8.90625" style="45"/>
    <col min="12543" max="12543" width="9.54296875" style="45" bestFit="1" customWidth="1"/>
    <col min="12544" max="12784" width="8.90625" style="45"/>
    <col min="12785" max="12785" width="4.6328125" style="45" customWidth="1"/>
    <col min="12786" max="12786" width="12.08984375" style="45" customWidth="1"/>
    <col min="12787" max="12787" width="37.54296875" style="45" customWidth="1"/>
    <col min="12788" max="12788" width="8.54296875" style="45" customWidth="1"/>
    <col min="12789" max="12789" width="9.453125" style="45" customWidth="1"/>
    <col min="12790" max="12790" width="12.54296875" style="45" bestFit="1" customWidth="1"/>
    <col min="12791" max="12791" width="11.36328125" style="45" customWidth="1"/>
    <col min="12792" max="12792" width="12.08984375" style="45" customWidth="1"/>
    <col min="12793" max="12793" width="10.453125" style="45" customWidth="1"/>
    <col min="12794" max="12794" width="11.08984375" style="45" customWidth="1"/>
    <col min="12795" max="12795" width="10.36328125" style="45" customWidth="1"/>
    <col min="12796" max="12796" width="11" style="45" customWidth="1"/>
    <col min="12797" max="12797" width="14.90625" style="45" customWidth="1"/>
    <col min="12798" max="12798" width="8.90625" style="45"/>
    <col min="12799" max="12799" width="9.54296875" style="45" bestFit="1" customWidth="1"/>
    <col min="12800" max="13040" width="8.90625" style="45"/>
    <col min="13041" max="13041" width="4.6328125" style="45" customWidth="1"/>
    <col min="13042" max="13042" width="12.08984375" style="45" customWidth="1"/>
    <col min="13043" max="13043" width="37.54296875" style="45" customWidth="1"/>
    <col min="13044" max="13044" width="8.54296875" style="45" customWidth="1"/>
    <col min="13045" max="13045" width="9.453125" style="45" customWidth="1"/>
    <col min="13046" max="13046" width="12.54296875" style="45" bestFit="1" customWidth="1"/>
    <col min="13047" max="13047" width="11.36328125" style="45" customWidth="1"/>
    <col min="13048" max="13048" width="12.08984375" style="45" customWidth="1"/>
    <col min="13049" max="13049" width="10.453125" style="45" customWidth="1"/>
    <col min="13050" max="13050" width="11.08984375" style="45" customWidth="1"/>
    <col min="13051" max="13051" width="10.36328125" style="45" customWidth="1"/>
    <col min="13052" max="13052" width="11" style="45" customWidth="1"/>
    <col min="13053" max="13053" width="14.90625" style="45" customWidth="1"/>
    <col min="13054" max="13054" width="8.90625" style="45"/>
    <col min="13055" max="13055" width="9.54296875" style="45" bestFit="1" customWidth="1"/>
    <col min="13056" max="13296" width="8.90625" style="45"/>
    <col min="13297" max="13297" width="4.6328125" style="45" customWidth="1"/>
    <col min="13298" max="13298" width="12.08984375" style="45" customWidth="1"/>
    <col min="13299" max="13299" width="37.54296875" style="45" customWidth="1"/>
    <col min="13300" max="13300" width="8.54296875" style="45" customWidth="1"/>
    <col min="13301" max="13301" width="9.453125" style="45" customWidth="1"/>
    <col min="13302" max="13302" width="12.54296875" style="45" bestFit="1" customWidth="1"/>
    <col min="13303" max="13303" width="11.36328125" style="45" customWidth="1"/>
    <col min="13304" max="13304" width="12.08984375" style="45" customWidth="1"/>
    <col min="13305" max="13305" width="10.453125" style="45" customWidth="1"/>
    <col min="13306" max="13306" width="11.08984375" style="45" customWidth="1"/>
    <col min="13307" max="13307" width="10.36328125" style="45" customWidth="1"/>
    <col min="13308" max="13308" width="11" style="45" customWidth="1"/>
    <col min="13309" max="13309" width="14.90625" style="45" customWidth="1"/>
    <col min="13310" max="13310" width="8.90625" style="45"/>
    <col min="13311" max="13311" width="9.54296875" style="45" bestFit="1" customWidth="1"/>
    <col min="13312" max="13552" width="8.90625" style="45"/>
    <col min="13553" max="13553" width="4.6328125" style="45" customWidth="1"/>
    <col min="13554" max="13554" width="12.08984375" style="45" customWidth="1"/>
    <col min="13555" max="13555" width="37.54296875" style="45" customWidth="1"/>
    <col min="13556" max="13556" width="8.54296875" style="45" customWidth="1"/>
    <col min="13557" max="13557" width="9.453125" style="45" customWidth="1"/>
    <col min="13558" max="13558" width="12.54296875" style="45" bestFit="1" customWidth="1"/>
    <col min="13559" max="13559" width="11.36328125" style="45" customWidth="1"/>
    <col min="13560" max="13560" width="12.08984375" style="45" customWidth="1"/>
    <col min="13561" max="13561" width="10.453125" style="45" customWidth="1"/>
    <col min="13562" max="13562" width="11.08984375" style="45" customWidth="1"/>
    <col min="13563" max="13563" width="10.36328125" style="45" customWidth="1"/>
    <col min="13564" max="13564" width="11" style="45" customWidth="1"/>
    <col min="13565" max="13565" width="14.90625" style="45" customWidth="1"/>
    <col min="13566" max="13566" width="8.90625" style="45"/>
    <col min="13567" max="13567" width="9.54296875" style="45" bestFit="1" customWidth="1"/>
    <col min="13568" max="13808" width="8.90625" style="45"/>
    <col min="13809" max="13809" width="4.6328125" style="45" customWidth="1"/>
    <col min="13810" max="13810" width="12.08984375" style="45" customWidth="1"/>
    <col min="13811" max="13811" width="37.54296875" style="45" customWidth="1"/>
    <col min="13812" max="13812" width="8.54296875" style="45" customWidth="1"/>
    <col min="13813" max="13813" width="9.453125" style="45" customWidth="1"/>
    <col min="13814" max="13814" width="12.54296875" style="45" bestFit="1" customWidth="1"/>
    <col min="13815" max="13815" width="11.36328125" style="45" customWidth="1"/>
    <col min="13816" max="13816" width="12.08984375" style="45" customWidth="1"/>
    <col min="13817" max="13817" width="10.453125" style="45" customWidth="1"/>
    <col min="13818" max="13818" width="11.08984375" style="45" customWidth="1"/>
    <col min="13819" max="13819" width="10.36328125" style="45" customWidth="1"/>
    <col min="13820" max="13820" width="11" style="45" customWidth="1"/>
    <col min="13821" max="13821" width="14.90625" style="45" customWidth="1"/>
    <col min="13822" max="13822" width="8.90625" style="45"/>
    <col min="13823" max="13823" width="9.54296875" style="45" bestFit="1" customWidth="1"/>
    <col min="13824" max="14064" width="8.90625" style="45"/>
    <col min="14065" max="14065" width="4.6328125" style="45" customWidth="1"/>
    <col min="14066" max="14066" width="12.08984375" style="45" customWidth="1"/>
    <col min="14067" max="14067" width="37.54296875" style="45" customWidth="1"/>
    <col min="14068" max="14068" width="8.54296875" style="45" customWidth="1"/>
    <col min="14069" max="14069" width="9.453125" style="45" customWidth="1"/>
    <col min="14070" max="14070" width="12.54296875" style="45" bestFit="1" customWidth="1"/>
    <col min="14071" max="14071" width="11.36328125" style="45" customWidth="1"/>
    <col min="14072" max="14072" width="12.08984375" style="45" customWidth="1"/>
    <col min="14073" max="14073" width="10.453125" style="45" customWidth="1"/>
    <col min="14074" max="14074" width="11.08984375" style="45" customWidth="1"/>
    <col min="14075" max="14075" width="10.36328125" style="45" customWidth="1"/>
    <col min="14076" max="14076" width="11" style="45" customWidth="1"/>
    <col min="14077" max="14077" width="14.90625" style="45" customWidth="1"/>
    <col min="14078" max="14078" width="8.90625" style="45"/>
    <col min="14079" max="14079" width="9.54296875" style="45" bestFit="1" customWidth="1"/>
    <col min="14080" max="14320" width="8.90625" style="45"/>
    <col min="14321" max="14321" width="4.6328125" style="45" customWidth="1"/>
    <col min="14322" max="14322" width="12.08984375" style="45" customWidth="1"/>
    <col min="14323" max="14323" width="37.54296875" style="45" customWidth="1"/>
    <col min="14324" max="14324" width="8.54296875" style="45" customWidth="1"/>
    <col min="14325" max="14325" width="9.453125" style="45" customWidth="1"/>
    <col min="14326" max="14326" width="12.54296875" style="45" bestFit="1" customWidth="1"/>
    <col min="14327" max="14327" width="11.36328125" style="45" customWidth="1"/>
    <col min="14328" max="14328" width="12.08984375" style="45" customWidth="1"/>
    <col min="14329" max="14329" width="10.453125" style="45" customWidth="1"/>
    <col min="14330" max="14330" width="11.08984375" style="45" customWidth="1"/>
    <col min="14331" max="14331" width="10.36328125" style="45" customWidth="1"/>
    <col min="14332" max="14332" width="11" style="45" customWidth="1"/>
    <col min="14333" max="14333" width="14.90625" style="45" customWidth="1"/>
    <col min="14334" max="14334" width="8.90625" style="45"/>
    <col min="14335" max="14335" width="9.54296875" style="45" bestFit="1" customWidth="1"/>
    <col min="14336" max="14576" width="8.90625" style="45"/>
    <col min="14577" max="14577" width="4.6328125" style="45" customWidth="1"/>
    <col min="14578" max="14578" width="12.08984375" style="45" customWidth="1"/>
    <col min="14579" max="14579" width="37.54296875" style="45" customWidth="1"/>
    <col min="14580" max="14580" width="8.54296875" style="45" customWidth="1"/>
    <col min="14581" max="14581" width="9.453125" style="45" customWidth="1"/>
    <col min="14582" max="14582" width="12.54296875" style="45" bestFit="1" customWidth="1"/>
    <col min="14583" max="14583" width="11.36328125" style="45" customWidth="1"/>
    <col min="14584" max="14584" width="12.08984375" style="45" customWidth="1"/>
    <col min="14585" max="14585" width="10.453125" style="45" customWidth="1"/>
    <col min="14586" max="14586" width="11.08984375" style="45" customWidth="1"/>
    <col min="14587" max="14587" width="10.36328125" style="45" customWidth="1"/>
    <col min="14588" max="14588" width="11" style="45" customWidth="1"/>
    <col min="14589" max="14589" width="14.90625" style="45" customWidth="1"/>
    <col min="14590" max="14590" width="8.90625" style="45"/>
    <col min="14591" max="14591" width="9.54296875" style="45" bestFit="1" customWidth="1"/>
    <col min="14592" max="14832" width="8.90625" style="45"/>
    <col min="14833" max="14833" width="4.6328125" style="45" customWidth="1"/>
    <col min="14834" max="14834" width="12.08984375" style="45" customWidth="1"/>
    <col min="14835" max="14835" width="37.54296875" style="45" customWidth="1"/>
    <col min="14836" max="14836" width="8.54296875" style="45" customWidth="1"/>
    <col min="14837" max="14837" width="9.453125" style="45" customWidth="1"/>
    <col min="14838" max="14838" width="12.54296875" style="45" bestFit="1" customWidth="1"/>
    <col min="14839" max="14839" width="11.36328125" style="45" customWidth="1"/>
    <col min="14840" max="14840" width="12.08984375" style="45" customWidth="1"/>
    <col min="14841" max="14841" width="10.453125" style="45" customWidth="1"/>
    <col min="14842" max="14842" width="11.08984375" style="45" customWidth="1"/>
    <col min="14843" max="14843" width="10.36328125" style="45" customWidth="1"/>
    <col min="14844" max="14844" width="11" style="45" customWidth="1"/>
    <col min="14845" max="14845" width="14.90625" style="45" customWidth="1"/>
    <col min="14846" max="14846" width="8.90625" style="45"/>
    <col min="14847" max="14847" width="9.54296875" style="45" bestFit="1" customWidth="1"/>
    <col min="14848" max="15088" width="8.90625" style="45"/>
    <col min="15089" max="15089" width="4.6328125" style="45" customWidth="1"/>
    <col min="15090" max="15090" width="12.08984375" style="45" customWidth="1"/>
    <col min="15091" max="15091" width="37.54296875" style="45" customWidth="1"/>
    <col min="15092" max="15092" width="8.54296875" style="45" customWidth="1"/>
    <col min="15093" max="15093" width="9.453125" style="45" customWidth="1"/>
    <col min="15094" max="15094" width="12.54296875" style="45" bestFit="1" customWidth="1"/>
    <col min="15095" max="15095" width="11.36328125" style="45" customWidth="1"/>
    <col min="15096" max="15096" width="12.08984375" style="45" customWidth="1"/>
    <col min="15097" max="15097" width="10.453125" style="45" customWidth="1"/>
    <col min="15098" max="15098" width="11.08984375" style="45" customWidth="1"/>
    <col min="15099" max="15099" width="10.36328125" style="45" customWidth="1"/>
    <col min="15100" max="15100" width="11" style="45" customWidth="1"/>
    <col min="15101" max="15101" width="14.90625" style="45" customWidth="1"/>
    <col min="15102" max="15102" width="8.90625" style="45"/>
    <col min="15103" max="15103" width="9.54296875" style="45" bestFit="1" customWidth="1"/>
    <col min="15104" max="15344" width="8.90625" style="45"/>
    <col min="15345" max="15345" width="4.6328125" style="45" customWidth="1"/>
    <col min="15346" max="15346" width="12.08984375" style="45" customWidth="1"/>
    <col min="15347" max="15347" width="37.54296875" style="45" customWidth="1"/>
    <col min="15348" max="15348" width="8.54296875" style="45" customWidth="1"/>
    <col min="15349" max="15349" width="9.453125" style="45" customWidth="1"/>
    <col min="15350" max="15350" width="12.54296875" style="45" bestFit="1" customWidth="1"/>
    <col min="15351" max="15351" width="11.36328125" style="45" customWidth="1"/>
    <col min="15352" max="15352" width="12.08984375" style="45" customWidth="1"/>
    <col min="15353" max="15353" width="10.453125" style="45" customWidth="1"/>
    <col min="15354" max="15354" width="11.08984375" style="45" customWidth="1"/>
    <col min="15355" max="15355" width="10.36328125" style="45" customWidth="1"/>
    <col min="15356" max="15356" width="11" style="45" customWidth="1"/>
    <col min="15357" max="15357" width="14.90625" style="45" customWidth="1"/>
    <col min="15358" max="15358" width="8.90625" style="45"/>
    <col min="15359" max="15359" width="9.54296875" style="45" bestFit="1" customWidth="1"/>
    <col min="15360" max="15600" width="8.90625" style="45"/>
    <col min="15601" max="15601" width="4.6328125" style="45" customWidth="1"/>
    <col min="15602" max="15602" width="12.08984375" style="45" customWidth="1"/>
    <col min="15603" max="15603" width="37.54296875" style="45" customWidth="1"/>
    <col min="15604" max="15604" width="8.54296875" style="45" customWidth="1"/>
    <col min="15605" max="15605" width="9.453125" style="45" customWidth="1"/>
    <col min="15606" max="15606" width="12.54296875" style="45" bestFit="1" customWidth="1"/>
    <col min="15607" max="15607" width="11.36328125" style="45" customWidth="1"/>
    <col min="15608" max="15608" width="12.08984375" style="45" customWidth="1"/>
    <col min="15609" max="15609" width="10.453125" style="45" customWidth="1"/>
    <col min="15610" max="15610" width="11.08984375" style="45" customWidth="1"/>
    <col min="15611" max="15611" width="10.36328125" style="45" customWidth="1"/>
    <col min="15612" max="15612" width="11" style="45" customWidth="1"/>
    <col min="15613" max="15613" width="14.90625" style="45" customWidth="1"/>
    <col min="15614" max="15614" width="8.90625" style="45"/>
    <col min="15615" max="15615" width="9.54296875" style="45" bestFit="1" customWidth="1"/>
    <col min="15616" max="15856" width="8.90625" style="45"/>
    <col min="15857" max="15857" width="4.6328125" style="45" customWidth="1"/>
    <col min="15858" max="15858" width="12.08984375" style="45" customWidth="1"/>
    <col min="15859" max="15859" width="37.54296875" style="45" customWidth="1"/>
    <col min="15860" max="15860" width="8.54296875" style="45" customWidth="1"/>
    <col min="15861" max="15861" width="9.453125" style="45" customWidth="1"/>
    <col min="15862" max="15862" width="12.54296875" style="45" bestFit="1" customWidth="1"/>
    <col min="15863" max="15863" width="11.36328125" style="45" customWidth="1"/>
    <col min="15864" max="15864" width="12.08984375" style="45" customWidth="1"/>
    <col min="15865" max="15865" width="10.453125" style="45" customWidth="1"/>
    <col min="15866" max="15866" width="11.08984375" style="45" customWidth="1"/>
    <col min="15867" max="15867" width="10.36328125" style="45" customWidth="1"/>
    <col min="15868" max="15868" width="11" style="45" customWidth="1"/>
    <col min="15869" max="15869" width="14.90625" style="45" customWidth="1"/>
    <col min="15870" max="15870" width="8.90625" style="45"/>
    <col min="15871" max="15871" width="9.54296875" style="45" bestFit="1" customWidth="1"/>
    <col min="15872" max="16112" width="8.90625" style="45"/>
    <col min="16113" max="16113" width="4.6328125" style="45" customWidth="1"/>
    <col min="16114" max="16114" width="12.08984375" style="45" customWidth="1"/>
    <col min="16115" max="16115" width="37.54296875" style="45" customWidth="1"/>
    <col min="16116" max="16116" width="8.54296875" style="45" customWidth="1"/>
    <col min="16117" max="16117" width="9.453125" style="45" customWidth="1"/>
    <col min="16118" max="16118" width="12.54296875" style="45" bestFit="1" customWidth="1"/>
    <col min="16119" max="16119" width="11.36328125" style="45" customWidth="1"/>
    <col min="16120" max="16120" width="12.08984375" style="45" customWidth="1"/>
    <col min="16121" max="16121" width="10.453125" style="45" customWidth="1"/>
    <col min="16122" max="16122" width="11.08984375" style="45" customWidth="1"/>
    <col min="16123" max="16123" width="10.36328125" style="45" customWidth="1"/>
    <col min="16124" max="16124" width="11" style="45" customWidth="1"/>
    <col min="16125" max="16125" width="14.90625" style="45" customWidth="1"/>
    <col min="16126" max="16126" width="8.90625" style="45"/>
    <col min="16127" max="16127" width="9.54296875" style="45" bestFit="1" customWidth="1"/>
    <col min="16128" max="16384" width="8.90625" style="45"/>
  </cols>
  <sheetData>
    <row r="1" spans="1:246" customFormat="1" ht="30" customHeight="1">
      <c r="A1" s="50"/>
      <c r="B1" s="303" t="s">
        <v>201</v>
      </c>
      <c r="C1" s="303"/>
      <c r="D1" s="303"/>
      <c r="E1" s="303"/>
      <c r="F1" s="303"/>
    </row>
    <row r="2" spans="1:246" s="74" customFormat="1">
      <c r="A2" s="300" t="s">
        <v>93</v>
      </c>
      <c r="B2" s="300"/>
      <c r="C2" s="300"/>
      <c r="D2" s="300"/>
      <c r="E2" s="300"/>
      <c r="F2" s="300"/>
    </row>
    <row r="3" spans="1:246" s="3" customFormat="1">
      <c r="A3" s="304" t="s">
        <v>94</v>
      </c>
      <c r="B3" s="304"/>
      <c r="C3" s="304"/>
      <c r="D3" s="304"/>
      <c r="E3" s="304"/>
      <c r="F3" s="304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  <c r="FN3" s="115"/>
      <c r="FO3" s="115"/>
      <c r="FP3" s="115"/>
      <c r="FQ3" s="115"/>
      <c r="FR3" s="115"/>
      <c r="FS3" s="115"/>
      <c r="FT3" s="115"/>
      <c r="FU3" s="115"/>
      <c r="FV3" s="115"/>
      <c r="FW3" s="115"/>
      <c r="FX3" s="115"/>
      <c r="FY3" s="115"/>
      <c r="FZ3" s="115"/>
      <c r="GA3" s="115"/>
      <c r="GB3" s="115"/>
      <c r="GC3" s="115"/>
      <c r="GD3" s="115"/>
      <c r="GE3" s="115"/>
      <c r="GF3" s="115"/>
      <c r="GG3" s="115"/>
      <c r="GH3" s="115"/>
      <c r="GI3" s="115"/>
      <c r="GJ3" s="115"/>
      <c r="GK3" s="115"/>
      <c r="GL3" s="115"/>
      <c r="GM3" s="115"/>
      <c r="GN3" s="115"/>
      <c r="GO3" s="115"/>
      <c r="GP3" s="115"/>
      <c r="GQ3" s="115"/>
      <c r="GR3" s="115"/>
      <c r="GS3" s="115"/>
      <c r="GT3" s="115"/>
      <c r="GU3" s="115"/>
      <c r="GV3" s="115"/>
      <c r="GW3" s="115"/>
      <c r="GX3" s="115"/>
      <c r="GY3" s="115"/>
      <c r="GZ3" s="115"/>
      <c r="HA3" s="115"/>
      <c r="HB3" s="115"/>
      <c r="HC3" s="115"/>
      <c r="HD3" s="115"/>
      <c r="HE3" s="115"/>
      <c r="HF3" s="115"/>
      <c r="HG3" s="115"/>
      <c r="HH3" s="115"/>
      <c r="HI3" s="115"/>
      <c r="HJ3" s="115"/>
      <c r="HK3" s="115"/>
      <c r="HL3" s="115"/>
      <c r="HM3" s="115"/>
      <c r="HN3" s="115"/>
      <c r="HO3" s="115"/>
      <c r="HP3" s="115"/>
      <c r="HQ3" s="115"/>
      <c r="HR3" s="115"/>
      <c r="HS3" s="115"/>
      <c r="HT3" s="115"/>
      <c r="HU3" s="115"/>
      <c r="HV3" s="115"/>
      <c r="HW3" s="115"/>
      <c r="HX3" s="115"/>
      <c r="HY3" s="115"/>
      <c r="HZ3" s="115"/>
      <c r="IA3" s="115"/>
      <c r="IB3" s="115"/>
      <c r="IC3" s="115"/>
      <c r="ID3" s="115"/>
      <c r="IE3" s="115"/>
      <c r="IF3" s="115"/>
    </row>
    <row r="4" spans="1:246" s="3" customFormat="1" ht="12.75" customHeight="1">
      <c r="A4" s="260"/>
      <c r="B4" s="260"/>
      <c r="C4" s="116"/>
      <c r="D4" s="260"/>
      <c r="E4" s="260"/>
      <c r="F4" s="260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  <c r="FN4" s="115"/>
      <c r="FO4" s="115"/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</row>
    <row r="5" spans="1:246" s="3" customFormat="1" ht="34.5" customHeight="1">
      <c r="A5" s="117"/>
      <c r="B5" s="301" t="s">
        <v>74</v>
      </c>
      <c r="C5" s="301"/>
      <c r="D5" s="301"/>
      <c r="E5" s="301"/>
      <c r="F5" s="301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</row>
    <row r="6" spans="1:246" s="3" customFormat="1" ht="18" customHeight="1">
      <c r="A6" s="305" t="s">
        <v>21</v>
      </c>
      <c r="B6" s="302" t="s">
        <v>22</v>
      </c>
      <c r="C6" s="302" t="s">
        <v>23</v>
      </c>
      <c r="D6" s="302" t="s">
        <v>25</v>
      </c>
      <c r="E6" s="306" t="s">
        <v>37</v>
      </c>
      <c r="F6" s="302" t="s">
        <v>38</v>
      </c>
      <c r="G6" s="302" t="s">
        <v>39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  <c r="FI6" s="115"/>
      <c r="FJ6" s="115"/>
      <c r="FK6" s="115"/>
      <c r="FL6" s="115"/>
      <c r="FM6" s="115"/>
      <c r="FN6" s="115"/>
      <c r="FO6" s="115"/>
      <c r="FP6" s="115"/>
      <c r="FQ6" s="115"/>
      <c r="FR6" s="115"/>
      <c r="FS6" s="115"/>
      <c r="FT6" s="115"/>
      <c r="FU6" s="115"/>
      <c r="FV6" s="115"/>
      <c r="FW6" s="115"/>
      <c r="FX6" s="115"/>
      <c r="FY6" s="115"/>
      <c r="FZ6" s="115"/>
      <c r="GA6" s="115"/>
      <c r="GB6" s="115"/>
      <c r="GC6" s="115"/>
      <c r="GD6" s="115"/>
      <c r="GE6" s="115"/>
      <c r="GF6" s="115"/>
      <c r="GG6" s="115"/>
      <c r="GH6" s="115"/>
      <c r="GI6" s="115"/>
      <c r="GJ6" s="115"/>
      <c r="GK6" s="115"/>
      <c r="GL6" s="115"/>
      <c r="GM6" s="115"/>
      <c r="GN6" s="115"/>
      <c r="GO6" s="115"/>
      <c r="GP6" s="115"/>
      <c r="GQ6" s="115"/>
      <c r="GR6" s="115"/>
      <c r="GS6" s="115"/>
      <c r="GT6" s="115"/>
      <c r="GU6" s="115"/>
      <c r="GV6" s="115"/>
      <c r="GW6" s="115"/>
      <c r="GX6" s="115"/>
      <c r="GY6" s="115"/>
      <c r="GZ6" s="115"/>
      <c r="HA6" s="115"/>
      <c r="HB6" s="115"/>
      <c r="HC6" s="115"/>
      <c r="HD6" s="115"/>
      <c r="HE6" s="115"/>
      <c r="HF6" s="115"/>
      <c r="HG6" s="115"/>
      <c r="HH6" s="115"/>
      <c r="HI6" s="115"/>
      <c r="HJ6" s="115"/>
      <c r="HK6" s="115"/>
      <c r="HL6" s="115"/>
      <c r="HM6" s="115"/>
      <c r="HN6" s="115"/>
      <c r="HO6" s="115"/>
      <c r="HP6" s="115"/>
      <c r="HQ6" s="115"/>
      <c r="HR6" s="115"/>
      <c r="HS6" s="115"/>
      <c r="HT6" s="115"/>
      <c r="HU6" s="115"/>
      <c r="HV6" s="115"/>
      <c r="HW6" s="115"/>
      <c r="HX6" s="115"/>
      <c r="HY6" s="115"/>
      <c r="HZ6" s="115"/>
      <c r="IA6" s="115"/>
      <c r="IB6" s="115"/>
      <c r="IC6" s="115"/>
      <c r="ID6" s="115"/>
      <c r="IE6" s="115"/>
      <c r="IF6" s="115"/>
    </row>
    <row r="7" spans="1:246" s="3" customFormat="1" ht="39.75" customHeight="1">
      <c r="A7" s="305"/>
      <c r="B7" s="302"/>
      <c r="C7" s="302"/>
      <c r="D7" s="302"/>
      <c r="E7" s="306"/>
      <c r="F7" s="302"/>
      <c r="G7" s="302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  <c r="GK7" s="115"/>
      <c r="GL7" s="115"/>
      <c r="GM7" s="115"/>
      <c r="GN7" s="115"/>
      <c r="GO7" s="115"/>
      <c r="GP7" s="115"/>
      <c r="GQ7" s="115"/>
      <c r="GR7" s="115"/>
      <c r="GS7" s="115"/>
      <c r="GT7" s="115"/>
      <c r="GU7" s="115"/>
      <c r="GV7" s="115"/>
      <c r="GW7" s="115"/>
      <c r="GX7" s="115"/>
      <c r="GY7" s="115"/>
      <c r="GZ7" s="115"/>
      <c r="HA7" s="115"/>
      <c r="HB7" s="115"/>
      <c r="HC7" s="115"/>
      <c r="HD7" s="115"/>
      <c r="HE7" s="115"/>
      <c r="HF7" s="115"/>
      <c r="HG7" s="115"/>
      <c r="HH7" s="115"/>
      <c r="HI7" s="115"/>
      <c r="HJ7" s="115"/>
      <c r="HK7" s="115"/>
      <c r="HL7" s="115"/>
      <c r="HM7" s="115"/>
      <c r="HN7" s="115"/>
      <c r="HO7" s="115"/>
      <c r="HP7" s="115"/>
      <c r="HQ7" s="115"/>
      <c r="HR7" s="115"/>
      <c r="HS7" s="115"/>
      <c r="HT7" s="115"/>
      <c r="HU7" s="115"/>
      <c r="HV7" s="115"/>
      <c r="HW7" s="115"/>
      <c r="HX7" s="115"/>
      <c r="HY7" s="115"/>
      <c r="HZ7" s="115"/>
      <c r="IA7" s="115"/>
      <c r="IB7" s="115"/>
      <c r="IC7" s="115"/>
      <c r="ID7" s="115"/>
      <c r="IE7" s="115"/>
      <c r="IF7" s="115"/>
    </row>
    <row r="8" spans="1:246" s="3" customFormat="1">
      <c r="A8" s="266">
        <v>1</v>
      </c>
      <c r="B8" s="265">
        <v>2</v>
      </c>
      <c r="C8" s="265">
        <v>3</v>
      </c>
      <c r="D8" s="265">
        <v>4</v>
      </c>
      <c r="E8" s="199">
        <v>5</v>
      </c>
      <c r="F8" s="199">
        <v>6</v>
      </c>
      <c r="G8" s="218">
        <v>7</v>
      </c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5"/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15"/>
      <c r="HY8" s="115"/>
      <c r="HZ8" s="115"/>
      <c r="IA8" s="115"/>
      <c r="IB8" s="115"/>
      <c r="IC8" s="115"/>
      <c r="ID8" s="115"/>
      <c r="IE8" s="115"/>
      <c r="IF8" s="115"/>
    </row>
    <row r="9" spans="1:246">
      <c r="A9" s="188"/>
      <c r="B9" s="185" t="s">
        <v>145</v>
      </c>
      <c r="C9" s="219"/>
      <c r="D9" s="184"/>
      <c r="E9" s="168"/>
      <c r="F9" s="184"/>
      <c r="G9" s="220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118"/>
      <c r="FH9" s="118"/>
      <c r="FI9" s="118"/>
      <c r="FJ9" s="118"/>
      <c r="FK9" s="118"/>
      <c r="FL9" s="118"/>
      <c r="FM9" s="118"/>
      <c r="FN9" s="118"/>
      <c r="FO9" s="118"/>
      <c r="FP9" s="118"/>
      <c r="FQ9" s="118"/>
      <c r="FR9" s="118"/>
      <c r="FS9" s="118"/>
      <c r="FT9" s="118"/>
      <c r="FU9" s="118"/>
      <c r="FV9" s="118"/>
      <c r="FW9" s="118"/>
      <c r="FX9" s="118"/>
      <c r="FY9" s="118"/>
      <c r="FZ9" s="118"/>
      <c r="GA9" s="118"/>
      <c r="GB9" s="118"/>
      <c r="GC9" s="118"/>
      <c r="GD9" s="118"/>
      <c r="GE9" s="118"/>
      <c r="GF9" s="118"/>
      <c r="GG9" s="118"/>
      <c r="GH9" s="118"/>
      <c r="GI9" s="118"/>
      <c r="GJ9" s="118"/>
      <c r="GK9" s="118"/>
      <c r="GL9" s="118"/>
      <c r="GM9" s="118"/>
      <c r="GN9" s="118"/>
      <c r="GO9" s="118"/>
      <c r="GP9" s="118"/>
      <c r="GQ9" s="118"/>
      <c r="GR9" s="118"/>
      <c r="GS9" s="118"/>
      <c r="GT9" s="118"/>
      <c r="GU9" s="118"/>
      <c r="GV9" s="118"/>
      <c r="GW9" s="118"/>
      <c r="GX9" s="118"/>
      <c r="GY9" s="118"/>
      <c r="GZ9" s="118"/>
      <c r="HA9" s="118"/>
      <c r="HB9" s="118"/>
      <c r="HC9" s="118"/>
      <c r="HD9" s="118"/>
      <c r="HE9" s="118"/>
      <c r="HF9" s="118"/>
      <c r="HG9" s="118"/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18"/>
      <c r="HY9" s="118"/>
      <c r="HZ9" s="118"/>
      <c r="IA9" s="118"/>
      <c r="IB9" s="118"/>
      <c r="IC9" s="118"/>
      <c r="ID9" s="118"/>
      <c r="IE9" s="118"/>
      <c r="IF9" s="118"/>
    </row>
    <row r="10" spans="1:246" ht="48">
      <c r="A10" s="188">
        <v>1</v>
      </c>
      <c r="B10" s="182" t="s">
        <v>95</v>
      </c>
      <c r="C10" s="183" t="s">
        <v>4</v>
      </c>
      <c r="D10" s="184">
        <v>300</v>
      </c>
      <c r="E10" s="168"/>
      <c r="F10" s="184"/>
      <c r="G10" s="220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118"/>
      <c r="FH10" s="118"/>
      <c r="FI10" s="118"/>
      <c r="FJ10" s="118"/>
      <c r="FK10" s="118"/>
      <c r="FL10" s="118"/>
      <c r="FM10" s="118"/>
      <c r="FN10" s="118"/>
      <c r="FO10" s="118"/>
      <c r="FP10" s="118"/>
      <c r="FQ10" s="118"/>
      <c r="FR10" s="118"/>
      <c r="FS10" s="118"/>
      <c r="FT10" s="118"/>
      <c r="FU10" s="118"/>
      <c r="FV10" s="118"/>
      <c r="FW10" s="118"/>
      <c r="FX10" s="118"/>
      <c r="FY10" s="118"/>
      <c r="FZ10" s="118"/>
      <c r="GA10" s="118"/>
      <c r="GB10" s="118"/>
      <c r="GC10" s="118"/>
      <c r="GD10" s="118"/>
      <c r="GE10" s="118"/>
      <c r="GF10" s="118"/>
      <c r="GG10" s="118"/>
      <c r="GH10" s="118"/>
      <c r="GI10" s="118"/>
      <c r="GJ10" s="118"/>
      <c r="GK10" s="118"/>
      <c r="GL10" s="118"/>
      <c r="GM10" s="118"/>
      <c r="GN10" s="118"/>
      <c r="GO10" s="118"/>
      <c r="GP10" s="118"/>
      <c r="GQ10" s="118"/>
      <c r="GR10" s="118"/>
      <c r="GS10" s="118"/>
      <c r="GT10" s="118"/>
      <c r="GU10" s="118"/>
      <c r="GV10" s="118"/>
      <c r="GW10" s="118"/>
      <c r="GX10" s="118"/>
      <c r="GY10" s="118"/>
      <c r="GZ10" s="118"/>
      <c r="HA10" s="118"/>
      <c r="HB10" s="118"/>
      <c r="HC10" s="118"/>
      <c r="HD10" s="118"/>
      <c r="HE10" s="118"/>
      <c r="HF10" s="118"/>
      <c r="HG10" s="118"/>
      <c r="HH10" s="118"/>
      <c r="HI10" s="118"/>
      <c r="HJ10" s="118"/>
      <c r="HK10" s="118"/>
      <c r="HL10" s="118"/>
      <c r="HM10" s="118"/>
      <c r="HN10" s="118"/>
      <c r="HO10" s="118"/>
      <c r="HP10" s="118"/>
      <c r="HQ10" s="118"/>
      <c r="HR10" s="118"/>
      <c r="HS10" s="118"/>
      <c r="HT10" s="118"/>
      <c r="HU10" s="118"/>
      <c r="HV10" s="118"/>
      <c r="HW10" s="118"/>
      <c r="HX10" s="118"/>
      <c r="HY10" s="118"/>
      <c r="HZ10" s="118"/>
      <c r="IA10" s="118"/>
      <c r="IB10" s="118"/>
      <c r="IC10" s="118"/>
      <c r="ID10" s="118"/>
      <c r="IE10" s="118"/>
      <c r="IF10" s="118"/>
      <c r="IG10" s="118"/>
      <c r="IH10" s="118"/>
      <c r="II10" s="118"/>
      <c r="IJ10" s="118"/>
      <c r="IK10" s="118"/>
      <c r="IL10" s="118"/>
    </row>
    <row r="11" spans="1:246" ht="90" customHeight="1">
      <c r="A11" s="188">
        <v>2</v>
      </c>
      <c r="B11" s="182" t="s">
        <v>96</v>
      </c>
      <c r="C11" s="183" t="s">
        <v>4</v>
      </c>
      <c r="D11" s="184">
        <v>560</v>
      </c>
      <c r="E11" s="168"/>
      <c r="F11" s="184"/>
      <c r="G11" s="220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  <c r="FL11" s="118"/>
      <c r="FM11" s="118"/>
      <c r="FN11" s="118"/>
      <c r="FO11" s="118"/>
      <c r="FP11" s="118"/>
      <c r="FQ11" s="118"/>
      <c r="FR11" s="118"/>
      <c r="FS11" s="118"/>
      <c r="FT11" s="118"/>
      <c r="FU11" s="118"/>
      <c r="FV11" s="118"/>
      <c r="FW11" s="118"/>
      <c r="FX11" s="118"/>
      <c r="FY11" s="118"/>
      <c r="FZ11" s="118"/>
      <c r="GA11" s="118"/>
      <c r="GB11" s="118"/>
      <c r="GC11" s="118"/>
      <c r="GD11" s="118"/>
      <c r="GE11" s="118"/>
      <c r="GF11" s="118"/>
      <c r="GG11" s="118"/>
      <c r="GH11" s="118"/>
      <c r="GI11" s="118"/>
      <c r="GJ11" s="118"/>
      <c r="GK11" s="118"/>
      <c r="GL11" s="118"/>
      <c r="GM11" s="118"/>
      <c r="GN11" s="118"/>
      <c r="GO11" s="118"/>
      <c r="GP11" s="118"/>
      <c r="GQ11" s="118"/>
      <c r="GR11" s="118"/>
      <c r="GS11" s="118"/>
      <c r="GT11" s="118"/>
      <c r="GU11" s="118"/>
      <c r="GV11" s="118"/>
      <c r="GW11" s="118"/>
      <c r="GX11" s="118"/>
      <c r="GY11" s="118"/>
      <c r="GZ11" s="118"/>
      <c r="HA11" s="118"/>
      <c r="HB11" s="118"/>
      <c r="HC11" s="118"/>
      <c r="HD11" s="118"/>
      <c r="HE11" s="118"/>
      <c r="HF11" s="118"/>
      <c r="HG11" s="118"/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18"/>
      <c r="HY11" s="118"/>
      <c r="HZ11" s="118"/>
      <c r="IA11" s="118"/>
      <c r="IB11" s="118"/>
      <c r="IC11" s="118"/>
      <c r="ID11" s="118"/>
      <c r="IE11" s="118"/>
      <c r="IF11" s="118"/>
      <c r="IG11" s="118"/>
      <c r="IH11" s="118"/>
      <c r="II11" s="118"/>
      <c r="IJ11" s="118"/>
      <c r="IK11" s="118"/>
      <c r="IL11" s="118"/>
    </row>
    <row r="12" spans="1:246" ht="90" customHeight="1">
      <c r="A12" s="188">
        <v>3</v>
      </c>
      <c r="B12" s="182" t="s">
        <v>122</v>
      </c>
      <c r="C12" s="183" t="s">
        <v>4</v>
      </c>
      <c r="D12" s="184">
        <v>40</v>
      </c>
      <c r="E12" s="168"/>
      <c r="F12" s="184"/>
      <c r="G12" s="220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18"/>
      <c r="GU12" s="118"/>
      <c r="GV12" s="118"/>
      <c r="GW12" s="118"/>
      <c r="GX12" s="118"/>
      <c r="GY12" s="118"/>
      <c r="GZ12" s="118"/>
      <c r="HA12" s="118"/>
      <c r="HB12" s="118"/>
      <c r="HC12" s="118"/>
      <c r="HD12" s="118"/>
      <c r="HE12" s="118"/>
      <c r="HF12" s="118"/>
      <c r="HG12" s="118"/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18"/>
      <c r="HY12" s="118"/>
      <c r="HZ12" s="118"/>
      <c r="IA12" s="118"/>
      <c r="IB12" s="118"/>
      <c r="IC12" s="118"/>
      <c r="ID12" s="118"/>
      <c r="IE12" s="118"/>
      <c r="IF12" s="118"/>
      <c r="IG12" s="118"/>
      <c r="IH12" s="118"/>
      <c r="II12" s="118"/>
      <c r="IJ12" s="118"/>
      <c r="IK12" s="118"/>
      <c r="IL12" s="118"/>
    </row>
    <row r="13" spans="1:246" ht="90" customHeight="1">
      <c r="A13" s="188">
        <v>4</v>
      </c>
      <c r="B13" s="182" t="s">
        <v>143</v>
      </c>
      <c r="C13" s="183" t="s">
        <v>4</v>
      </c>
      <c r="D13" s="184">
        <v>30</v>
      </c>
      <c r="E13" s="168"/>
      <c r="F13" s="184"/>
      <c r="G13" s="220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  <c r="FL13" s="118"/>
      <c r="FM13" s="118"/>
      <c r="FN13" s="118"/>
      <c r="FO13" s="118"/>
      <c r="FP13" s="118"/>
      <c r="FQ13" s="118"/>
      <c r="FR13" s="118"/>
      <c r="FS13" s="118"/>
      <c r="FT13" s="118"/>
      <c r="FU13" s="118"/>
      <c r="FV13" s="118"/>
      <c r="FW13" s="118"/>
      <c r="FX13" s="118"/>
      <c r="FY13" s="118"/>
      <c r="FZ13" s="118"/>
      <c r="GA13" s="118"/>
      <c r="GB13" s="118"/>
      <c r="GC13" s="118"/>
      <c r="GD13" s="118"/>
      <c r="GE13" s="118"/>
      <c r="GF13" s="118"/>
      <c r="GG13" s="118"/>
      <c r="GH13" s="118"/>
      <c r="GI13" s="118"/>
      <c r="GJ13" s="118"/>
      <c r="GK13" s="118"/>
      <c r="GL13" s="118"/>
      <c r="GM13" s="118"/>
      <c r="GN13" s="118"/>
      <c r="GO13" s="118"/>
      <c r="GP13" s="118"/>
      <c r="GQ13" s="118"/>
      <c r="GR13" s="118"/>
      <c r="GS13" s="118"/>
      <c r="GT13" s="118"/>
      <c r="GU13" s="118"/>
      <c r="GV13" s="118"/>
      <c r="GW13" s="118"/>
      <c r="GX13" s="118"/>
      <c r="GY13" s="118"/>
      <c r="GZ13" s="118"/>
      <c r="HA13" s="118"/>
      <c r="HB13" s="118"/>
      <c r="HC13" s="118"/>
      <c r="HD13" s="118"/>
      <c r="HE13" s="118"/>
      <c r="HF13" s="118"/>
      <c r="HG13" s="118"/>
      <c r="HH13" s="118"/>
      <c r="HI13" s="118"/>
      <c r="HJ13" s="118"/>
      <c r="HK13" s="118"/>
      <c r="HL13" s="118"/>
      <c r="HM13" s="118"/>
      <c r="HN13" s="118"/>
      <c r="HO13" s="118"/>
      <c r="HP13" s="118"/>
      <c r="HQ13" s="118"/>
      <c r="HR13" s="118"/>
      <c r="HS13" s="118"/>
      <c r="HT13" s="118"/>
      <c r="HU13" s="118"/>
      <c r="HV13" s="118"/>
      <c r="HW13" s="118"/>
      <c r="HX13" s="118"/>
      <c r="HY13" s="118"/>
      <c r="HZ13" s="118"/>
      <c r="IA13" s="118"/>
      <c r="IB13" s="118"/>
      <c r="IC13" s="118"/>
      <c r="ID13" s="118"/>
      <c r="IE13" s="118"/>
      <c r="IF13" s="118"/>
      <c r="IG13" s="118"/>
      <c r="IH13" s="118"/>
      <c r="II13" s="118"/>
      <c r="IJ13" s="118"/>
      <c r="IK13" s="118"/>
      <c r="IL13" s="118"/>
    </row>
    <row r="14" spans="1:246" ht="90" customHeight="1">
      <c r="A14" s="188">
        <v>5</v>
      </c>
      <c r="B14" s="182" t="s">
        <v>144</v>
      </c>
      <c r="C14" s="183" t="s">
        <v>4</v>
      </c>
      <c r="D14" s="184">
        <v>13</v>
      </c>
      <c r="E14" s="168"/>
      <c r="F14" s="184"/>
      <c r="G14" s="220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  <c r="FL14" s="118"/>
      <c r="FM14" s="118"/>
      <c r="FN14" s="118"/>
      <c r="FO14" s="118"/>
      <c r="FP14" s="118"/>
      <c r="FQ14" s="118"/>
      <c r="FR14" s="118"/>
      <c r="FS14" s="118"/>
      <c r="FT14" s="118"/>
      <c r="FU14" s="118"/>
      <c r="FV14" s="118"/>
      <c r="FW14" s="118"/>
      <c r="FX14" s="118"/>
      <c r="FY14" s="118"/>
      <c r="FZ14" s="118"/>
      <c r="GA14" s="118"/>
      <c r="GB14" s="118"/>
      <c r="GC14" s="118"/>
      <c r="GD14" s="118"/>
      <c r="GE14" s="118"/>
      <c r="GF14" s="118"/>
      <c r="GG14" s="118"/>
      <c r="GH14" s="118"/>
      <c r="GI14" s="118"/>
      <c r="GJ14" s="118"/>
      <c r="GK14" s="118"/>
      <c r="GL14" s="118"/>
      <c r="GM14" s="118"/>
      <c r="GN14" s="118"/>
      <c r="GO14" s="118"/>
      <c r="GP14" s="118"/>
      <c r="GQ14" s="118"/>
      <c r="GR14" s="118"/>
      <c r="GS14" s="118"/>
      <c r="GT14" s="118"/>
      <c r="GU14" s="118"/>
      <c r="GV14" s="118"/>
      <c r="GW14" s="118"/>
      <c r="GX14" s="118"/>
      <c r="GY14" s="118"/>
      <c r="GZ14" s="118"/>
      <c r="HA14" s="118"/>
      <c r="HB14" s="118"/>
      <c r="HC14" s="118"/>
      <c r="HD14" s="118"/>
      <c r="HE14" s="118"/>
      <c r="HF14" s="118"/>
      <c r="HG14" s="118"/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18"/>
      <c r="HY14" s="118"/>
      <c r="HZ14" s="118"/>
      <c r="IA14" s="118"/>
      <c r="IB14" s="118"/>
      <c r="IC14" s="118"/>
      <c r="ID14" s="118"/>
      <c r="IE14" s="118"/>
      <c r="IF14" s="118"/>
      <c r="IG14" s="118"/>
      <c r="IH14" s="118"/>
      <c r="II14" s="118"/>
      <c r="IJ14" s="118"/>
      <c r="IK14" s="118"/>
      <c r="IL14" s="118"/>
    </row>
    <row r="15" spans="1:246" ht="90" customHeight="1">
      <c r="A15" s="188">
        <v>6</v>
      </c>
      <c r="B15" s="182" t="s">
        <v>123</v>
      </c>
      <c r="C15" s="183" t="s">
        <v>4</v>
      </c>
      <c r="D15" s="184">
        <v>20</v>
      </c>
      <c r="E15" s="168"/>
      <c r="F15" s="184"/>
      <c r="G15" s="220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118"/>
      <c r="FY15" s="118"/>
      <c r="FZ15" s="118"/>
      <c r="GA15" s="118"/>
      <c r="GB15" s="118"/>
      <c r="GC15" s="118"/>
      <c r="GD15" s="118"/>
      <c r="GE15" s="118"/>
      <c r="GF15" s="118"/>
      <c r="GG15" s="118"/>
      <c r="GH15" s="118"/>
      <c r="GI15" s="118"/>
      <c r="GJ15" s="118"/>
      <c r="GK15" s="118"/>
      <c r="GL15" s="118"/>
      <c r="GM15" s="118"/>
      <c r="GN15" s="118"/>
      <c r="GO15" s="118"/>
      <c r="GP15" s="118"/>
      <c r="GQ15" s="118"/>
      <c r="GR15" s="118"/>
      <c r="GS15" s="118"/>
      <c r="GT15" s="118"/>
      <c r="GU15" s="118"/>
      <c r="GV15" s="118"/>
      <c r="GW15" s="118"/>
      <c r="GX15" s="118"/>
      <c r="GY15" s="118"/>
      <c r="GZ15" s="118"/>
      <c r="HA15" s="118"/>
      <c r="HB15" s="118"/>
      <c r="HC15" s="118"/>
      <c r="HD15" s="118"/>
      <c r="HE15" s="118"/>
      <c r="HF15" s="118"/>
      <c r="HG15" s="118"/>
      <c r="HH15" s="118"/>
      <c r="HI15" s="118"/>
      <c r="HJ15" s="118"/>
      <c r="HK15" s="118"/>
      <c r="HL15" s="118"/>
      <c r="HM15" s="118"/>
      <c r="HN15" s="118"/>
      <c r="HO15" s="118"/>
      <c r="HP15" s="118"/>
      <c r="HQ15" s="118"/>
      <c r="HR15" s="118"/>
      <c r="HS15" s="118"/>
      <c r="HT15" s="118"/>
      <c r="HU15" s="118"/>
      <c r="HV15" s="118"/>
      <c r="HW15" s="118"/>
      <c r="HX15" s="118"/>
      <c r="HY15" s="118"/>
      <c r="HZ15" s="118"/>
      <c r="IA15" s="118"/>
      <c r="IB15" s="118"/>
      <c r="IC15" s="118"/>
      <c r="ID15" s="118"/>
      <c r="IE15" s="118"/>
      <c r="IF15" s="118"/>
      <c r="IG15" s="118"/>
      <c r="IH15" s="118"/>
      <c r="II15" s="118"/>
      <c r="IJ15" s="118"/>
      <c r="IK15" s="118"/>
      <c r="IL15" s="118"/>
    </row>
    <row r="16" spans="1:246">
      <c r="A16" s="188">
        <v>7</v>
      </c>
      <c r="B16" s="185" t="s">
        <v>146</v>
      </c>
      <c r="C16" s="219"/>
      <c r="D16" s="184"/>
      <c r="E16" s="168"/>
      <c r="F16" s="184"/>
      <c r="G16" s="220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  <c r="FL16" s="118"/>
      <c r="FM16" s="118"/>
      <c r="FN16" s="118"/>
      <c r="FO16" s="118"/>
      <c r="FP16" s="118"/>
      <c r="FQ16" s="118"/>
      <c r="FR16" s="118"/>
      <c r="FS16" s="118"/>
      <c r="FT16" s="118"/>
      <c r="FU16" s="118"/>
      <c r="FV16" s="118"/>
      <c r="FW16" s="118"/>
      <c r="FX16" s="118"/>
      <c r="FY16" s="118"/>
      <c r="FZ16" s="118"/>
      <c r="GA16" s="118"/>
      <c r="GB16" s="118"/>
      <c r="GC16" s="118"/>
      <c r="GD16" s="118"/>
      <c r="GE16" s="118"/>
      <c r="GF16" s="118"/>
      <c r="GG16" s="118"/>
      <c r="GH16" s="118"/>
      <c r="GI16" s="118"/>
      <c r="GJ16" s="118"/>
      <c r="GK16" s="118"/>
      <c r="GL16" s="118"/>
      <c r="GM16" s="118"/>
      <c r="GN16" s="118"/>
      <c r="GO16" s="118"/>
      <c r="GP16" s="118"/>
      <c r="GQ16" s="118"/>
      <c r="GR16" s="118"/>
      <c r="GS16" s="118"/>
      <c r="GT16" s="118"/>
      <c r="GU16" s="118"/>
      <c r="GV16" s="118"/>
      <c r="GW16" s="118"/>
      <c r="GX16" s="118"/>
      <c r="GY16" s="118"/>
      <c r="GZ16" s="118"/>
      <c r="HA16" s="118"/>
      <c r="HB16" s="118"/>
      <c r="HC16" s="118"/>
      <c r="HD16" s="118"/>
      <c r="HE16" s="118"/>
      <c r="HF16" s="118"/>
      <c r="HG16" s="118"/>
      <c r="HH16" s="118"/>
      <c r="HI16" s="118"/>
      <c r="HJ16" s="118"/>
      <c r="HK16" s="118"/>
      <c r="HL16" s="118"/>
      <c r="HM16" s="118"/>
      <c r="HN16" s="118"/>
      <c r="HO16" s="118"/>
      <c r="HP16" s="118"/>
      <c r="HQ16" s="118"/>
      <c r="HR16" s="118"/>
      <c r="HS16" s="118"/>
      <c r="HT16" s="118"/>
      <c r="HU16" s="118"/>
      <c r="HV16" s="118"/>
      <c r="HW16" s="118"/>
      <c r="HX16" s="118"/>
      <c r="HY16" s="118"/>
      <c r="HZ16" s="118"/>
      <c r="IA16" s="118"/>
      <c r="IB16" s="118"/>
      <c r="IC16" s="118"/>
      <c r="ID16" s="118"/>
      <c r="IE16" s="118"/>
      <c r="IF16" s="118"/>
    </row>
    <row r="17" spans="1:246" s="46" customFormat="1" ht="80">
      <c r="A17" s="188">
        <v>8</v>
      </c>
      <c r="B17" s="186" t="s">
        <v>147</v>
      </c>
      <c r="C17" s="187" t="s">
        <v>4</v>
      </c>
      <c r="D17" s="281">
        <v>4</v>
      </c>
      <c r="E17" s="281"/>
      <c r="F17" s="281"/>
      <c r="G17" s="223"/>
      <c r="H17" s="119"/>
      <c r="I17" s="119"/>
      <c r="J17" s="119"/>
      <c r="K17" s="119"/>
      <c r="L17" s="119"/>
      <c r="M17" s="119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</row>
    <row r="18" spans="1:246" s="46" customFormat="1" ht="80">
      <c r="A18" s="188">
        <v>9</v>
      </c>
      <c r="B18" s="186" t="s">
        <v>148</v>
      </c>
      <c r="C18" s="187" t="s">
        <v>4</v>
      </c>
      <c r="D18" s="281">
        <v>5</v>
      </c>
      <c r="E18" s="281"/>
      <c r="F18" s="281"/>
      <c r="G18" s="223"/>
      <c r="H18" s="119"/>
      <c r="I18" s="119"/>
      <c r="J18" s="119"/>
      <c r="K18" s="119"/>
      <c r="L18" s="119"/>
      <c r="M18" s="119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</row>
    <row r="19" spans="1:246" s="46" customFormat="1" ht="80">
      <c r="A19" s="188">
        <v>10</v>
      </c>
      <c r="B19" s="186" t="s">
        <v>149</v>
      </c>
      <c r="C19" s="187" t="s">
        <v>4</v>
      </c>
      <c r="D19" s="281">
        <v>18</v>
      </c>
      <c r="E19" s="281"/>
      <c r="F19" s="281"/>
      <c r="G19" s="223"/>
      <c r="H19" s="119"/>
      <c r="I19" s="119"/>
      <c r="J19" s="119"/>
      <c r="K19" s="119"/>
      <c r="L19" s="119"/>
      <c r="M19" s="119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</row>
    <row r="20" spans="1:246" s="46" customFormat="1" ht="80">
      <c r="A20" s="188">
        <v>11</v>
      </c>
      <c r="B20" s="186" t="s">
        <v>150</v>
      </c>
      <c r="C20" s="187" t="s">
        <v>4</v>
      </c>
      <c r="D20" s="281">
        <v>3</v>
      </c>
      <c r="E20" s="281"/>
      <c r="F20" s="281"/>
      <c r="G20" s="223"/>
      <c r="H20" s="119"/>
      <c r="I20" s="119"/>
      <c r="J20" s="119"/>
      <c r="K20" s="119"/>
      <c r="L20" s="119"/>
      <c r="M20" s="119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</row>
    <row r="21" spans="1:246" ht="64">
      <c r="A21" s="188">
        <v>12</v>
      </c>
      <c r="B21" s="180" t="s">
        <v>151</v>
      </c>
      <c r="C21" s="188" t="s">
        <v>4</v>
      </c>
      <c r="D21" s="281">
        <v>580</v>
      </c>
      <c r="E21" s="281"/>
      <c r="F21" s="281"/>
      <c r="G21" s="220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  <c r="FL21" s="118"/>
      <c r="FM21" s="118"/>
      <c r="FN21" s="118"/>
      <c r="FO21" s="118"/>
      <c r="FP21" s="118"/>
      <c r="FQ21" s="118"/>
      <c r="FR21" s="118"/>
      <c r="FS21" s="118"/>
      <c r="FT21" s="118"/>
      <c r="FU21" s="118"/>
      <c r="FV21" s="118"/>
      <c r="FW21" s="118"/>
      <c r="FX21" s="118"/>
      <c r="FY21" s="118"/>
      <c r="FZ21" s="118"/>
      <c r="GA21" s="118"/>
      <c r="GB21" s="118"/>
      <c r="GC21" s="118"/>
      <c r="GD21" s="118"/>
      <c r="GE21" s="118"/>
      <c r="GF21" s="118"/>
      <c r="GG21" s="118"/>
      <c r="GH21" s="118"/>
      <c r="GI21" s="118"/>
      <c r="GJ21" s="118"/>
      <c r="GK21" s="118"/>
      <c r="GL21" s="118"/>
      <c r="GM21" s="118"/>
      <c r="GN21" s="118"/>
      <c r="GO21" s="118"/>
      <c r="GP21" s="118"/>
      <c r="GQ21" s="118"/>
      <c r="GR21" s="118"/>
      <c r="GS21" s="118"/>
      <c r="GT21" s="118"/>
      <c r="GU21" s="118"/>
      <c r="GV21" s="118"/>
      <c r="GW21" s="118"/>
      <c r="GX21" s="118"/>
      <c r="GY21" s="118"/>
      <c r="GZ21" s="118"/>
      <c r="HA21" s="118"/>
      <c r="HB21" s="118"/>
      <c r="HC21" s="118"/>
      <c r="HD21" s="118"/>
      <c r="HE21" s="118"/>
      <c r="HF21" s="118"/>
      <c r="HG21" s="118"/>
      <c r="HH21" s="118"/>
      <c r="HI21" s="118"/>
      <c r="HJ21" s="118"/>
      <c r="HK21" s="118"/>
      <c r="HL21" s="118"/>
      <c r="HM21" s="118"/>
      <c r="HN21" s="118"/>
      <c r="HO21" s="118"/>
      <c r="HP21" s="118"/>
      <c r="HQ21" s="118"/>
      <c r="HR21" s="118"/>
      <c r="HS21" s="118"/>
      <c r="HT21" s="118"/>
      <c r="HU21" s="118"/>
      <c r="HV21" s="118"/>
      <c r="HW21" s="118"/>
      <c r="HX21" s="118"/>
      <c r="HY21" s="118"/>
      <c r="HZ21" s="118"/>
      <c r="IA21" s="118"/>
      <c r="IB21" s="118"/>
      <c r="IC21" s="118"/>
      <c r="ID21" s="118"/>
      <c r="IE21" s="118"/>
      <c r="IF21" s="118"/>
      <c r="IG21" s="118"/>
      <c r="IH21" s="118"/>
      <c r="II21" s="118"/>
      <c r="IJ21" s="118"/>
      <c r="IK21" s="118"/>
      <c r="IL21" s="118"/>
    </row>
    <row r="22" spans="1:246" ht="32">
      <c r="A22" s="188">
        <v>13</v>
      </c>
      <c r="B22" s="180" t="s">
        <v>124</v>
      </c>
      <c r="C22" s="188" t="s">
        <v>4</v>
      </c>
      <c r="D22" s="281">
        <v>40</v>
      </c>
      <c r="E22" s="281"/>
      <c r="F22" s="281"/>
      <c r="G22" s="220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118"/>
      <c r="FV22" s="118"/>
      <c r="FW22" s="118"/>
      <c r="FX22" s="118"/>
      <c r="FY22" s="118"/>
      <c r="FZ22" s="118"/>
      <c r="GA22" s="118"/>
      <c r="GB22" s="118"/>
      <c r="GC22" s="118"/>
      <c r="GD22" s="118"/>
      <c r="GE22" s="118"/>
      <c r="GF22" s="118"/>
      <c r="GG22" s="118"/>
      <c r="GH22" s="118"/>
      <c r="GI22" s="118"/>
      <c r="GJ22" s="118"/>
      <c r="GK22" s="118"/>
      <c r="GL22" s="118"/>
      <c r="GM22" s="118"/>
      <c r="GN22" s="118"/>
      <c r="GO22" s="118"/>
      <c r="GP22" s="118"/>
      <c r="GQ22" s="118"/>
      <c r="GR22" s="118"/>
      <c r="GS22" s="118"/>
      <c r="GT22" s="118"/>
      <c r="GU22" s="118"/>
      <c r="GV22" s="118"/>
      <c r="GW22" s="118"/>
      <c r="GX22" s="118"/>
      <c r="GY22" s="118"/>
      <c r="GZ22" s="118"/>
      <c r="HA22" s="118"/>
      <c r="HB22" s="118"/>
      <c r="HC22" s="118"/>
      <c r="HD22" s="118"/>
      <c r="HE22" s="118"/>
      <c r="HF22" s="118"/>
      <c r="HG22" s="118"/>
      <c r="HH22" s="118"/>
      <c r="HI22" s="118"/>
      <c r="HJ22" s="118"/>
      <c r="HK22" s="118"/>
      <c r="HL22" s="118"/>
      <c r="HM22" s="118"/>
      <c r="HN22" s="118"/>
      <c r="HO22" s="118"/>
      <c r="HP22" s="118"/>
      <c r="HQ22" s="118"/>
      <c r="HR22" s="118"/>
      <c r="HS22" s="118"/>
      <c r="HT22" s="118"/>
      <c r="HU22" s="118"/>
      <c r="HV22" s="118"/>
      <c r="HW22" s="118"/>
      <c r="HX22" s="118"/>
      <c r="HY22" s="118"/>
      <c r="HZ22" s="118"/>
      <c r="IA22" s="118"/>
      <c r="IB22" s="118"/>
      <c r="IC22" s="118"/>
      <c r="ID22" s="118"/>
      <c r="IE22" s="118"/>
      <c r="IF22" s="118"/>
      <c r="IG22" s="118"/>
      <c r="IH22" s="118"/>
      <c r="II22" s="118"/>
      <c r="IJ22" s="118"/>
      <c r="IK22" s="118"/>
      <c r="IL22" s="118"/>
    </row>
    <row r="23" spans="1:246">
      <c r="A23" s="188">
        <v>14</v>
      </c>
      <c r="B23" s="221" t="s">
        <v>152</v>
      </c>
      <c r="C23" s="183"/>
      <c r="D23" s="281"/>
      <c r="E23" s="281"/>
      <c r="F23" s="281"/>
      <c r="G23" s="220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</row>
    <row r="24" spans="1:246" ht="48">
      <c r="A24" s="188">
        <v>15</v>
      </c>
      <c r="B24" s="180" t="s">
        <v>156</v>
      </c>
      <c r="C24" s="183" t="s">
        <v>55</v>
      </c>
      <c r="D24" s="281">
        <v>2</v>
      </c>
      <c r="E24" s="281"/>
      <c r="F24" s="281"/>
      <c r="G24" s="220"/>
      <c r="H24" s="114"/>
      <c r="I24" s="114"/>
      <c r="J24" s="114"/>
      <c r="K24" s="114"/>
      <c r="L24" s="114"/>
      <c r="M24" s="114"/>
      <c r="N24" s="114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  <c r="IK24" s="118"/>
      <c r="IL24" s="118"/>
    </row>
    <row r="25" spans="1:246" ht="48">
      <c r="A25" s="188">
        <v>16</v>
      </c>
      <c r="B25" s="180" t="s">
        <v>153</v>
      </c>
      <c r="C25" s="183" t="s">
        <v>55</v>
      </c>
      <c r="D25" s="281">
        <v>36</v>
      </c>
      <c r="E25" s="281"/>
      <c r="F25" s="281"/>
      <c r="G25" s="220" t="s">
        <v>44</v>
      </c>
      <c r="H25" s="114"/>
      <c r="I25" s="114"/>
      <c r="J25" s="114"/>
      <c r="K25" s="114"/>
      <c r="L25" s="114"/>
      <c r="M25" s="114"/>
      <c r="N25" s="114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  <c r="FL25" s="118"/>
      <c r="FM25" s="118"/>
      <c r="FN25" s="118"/>
      <c r="FO25" s="118"/>
      <c r="FP25" s="118"/>
      <c r="FQ25" s="118"/>
      <c r="FR25" s="118"/>
      <c r="FS25" s="118"/>
      <c r="FT25" s="118"/>
      <c r="FU25" s="118"/>
      <c r="FV25" s="118"/>
      <c r="FW25" s="118"/>
      <c r="FX25" s="118"/>
      <c r="FY25" s="118"/>
      <c r="FZ25" s="118"/>
      <c r="GA25" s="118"/>
      <c r="GB25" s="118"/>
      <c r="GC25" s="118"/>
      <c r="GD25" s="118"/>
      <c r="GE25" s="118"/>
      <c r="GF25" s="118"/>
      <c r="GG25" s="118"/>
      <c r="GH25" s="118"/>
      <c r="GI25" s="118"/>
      <c r="GJ25" s="118"/>
      <c r="GK25" s="118"/>
      <c r="GL25" s="118"/>
      <c r="GM25" s="118"/>
      <c r="GN25" s="118"/>
      <c r="GO25" s="118"/>
      <c r="GP25" s="118"/>
      <c r="GQ25" s="118"/>
      <c r="GR25" s="118"/>
      <c r="GS25" s="118"/>
      <c r="GT25" s="118"/>
      <c r="GU25" s="118"/>
      <c r="GV25" s="118"/>
      <c r="GW25" s="118"/>
      <c r="GX25" s="118"/>
      <c r="GY25" s="118"/>
      <c r="GZ25" s="118"/>
      <c r="HA25" s="118"/>
      <c r="HB25" s="118"/>
      <c r="HC25" s="118"/>
      <c r="HD25" s="118"/>
      <c r="HE25" s="118"/>
      <c r="HF25" s="118"/>
      <c r="HG25" s="118"/>
      <c r="HH25" s="118"/>
      <c r="HI25" s="118"/>
      <c r="HJ25" s="118"/>
      <c r="HK25" s="118"/>
      <c r="HL25" s="118"/>
      <c r="HM25" s="118"/>
      <c r="HN25" s="118"/>
      <c r="HO25" s="118"/>
      <c r="HP25" s="118"/>
      <c r="HQ25" s="118"/>
      <c r="HR25" s="118"/>
      <c r="HS25" s="118"/>
      <c r="HT25" s="118"/>
      <c r="HU25" s="118"/>
      <c r="HV25" s="118"/>
      <c r="HW25" s="118"/>
      <c r="HX25" s="118"/>
      <c r="HY25" s="118"/>
      <c r="HZ25" s="118"/>
      <c r="IA25" s="118"/>
      <c r="IB25" s="118"/>
      <c r="IC25" s="118"/>
      <c r="ID25" s="118"/>
      <c r="IE25" s="118"/>
      <c r="IF25" s="118"/>
      <c r="IG25" s="118"/>
      <c r="IH25" s="118"/>
      <c r="II25" s="118"/>
      <c r="IJ25" s="118"/>
      <c r="IK25" s="118"/>
      <c r="IL25" s="118"/>
    </row>
    <row r="26" spans="1:246" ht="48">
      <c r="A26" s="188">
        <v>17</v>
      </c>
      <c r="B26" s="180" t="s">
        <v>154</v>
      </c>
      <c r="C26" s="183" t="s">
        <v>55</v>
      </c>
      <c r="D26" s="281">
        <v>2</v>
      </c>
      <c r="E26" s="281"/>
      <c r="F26" s="281"/>
      <c r="G26" s="220" t="s">
        <v>44</v>
      </c>
      <c r="H26" s="114"/>
      <c r="I26" s="114"/>
      <c r="J26" s="114"/>
      <c r="K26" s="114"/>
      <c r="L26" s="114"/>
      <c r="M26" s="114"/>
      <c r="N26" s="114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  <c r="FL26" s="118"/>
      <c r="FM26" s="118"/>
      <c r="FN26" s="118"/>
      <c r="FO26" s="118"/>
      <c r="FP26" s="118"/>
      <c r="FQ26" s="118"/>
      <c r="FR26" s="118"/>
      <c r="FS26" s="118"/>
      <c r="FT26" s="118"/>
      <c r="FU26" s="118"/>
      <c r="FV26" s="118"/>
      <c r="FW26" s="118"/>
      <c r="FX26" s="118"/>
      <c r="FY26" s="118"/>
      <c r="FZ26" s="118"/>
      <c r="GA26" s="118"/>
      <c r="GB26" s="118"/>
      <c r="GC26" s="118"/>
      <c r="GD26" s="118"/>
      <c r="GE26" s="118"/>
      <c r="GF26" s="118"/>
      <c r="GG26" s="118"/>
      <c r="GH26" s="118"/>
      <c r="GI26" s="118"/>
      <c r="GJ26" s="118"/>
      <c r="GK26" s="118"/>
      <c r="GL26" s="118"/>
      <c r="GM26" s="118"/>
      <c r="GN26" s="118"/>
      <c r="GO26" s="118"/>
      <c r="GP26" s="118"/>
      <c r="GQ26" s="118"/>
      <c r="GR26" s="118"/>
      <c r="GS26" s="118"/>
      <c r="GT26" s="118"/>
      <c r="GU26" s="118"/>
      <c r="GV26" s="118"/>
      <c r="GW26" s="118"/>
      <c r="GX26" s="118"/>
      <c r="GY26" s="118"/>
      <c r="GZ26" s="118"/>
      <c r="HA26" s="118"/>
      <c r="HB26" s="118"/>
      <c r="HC26" s="118"/>
      <c r="HD26" s="118"/>
      <c r="HE26" s="118"/>
      <c r="HF26" s="118"/>
      <c r="HG26" s="118"/>
      <c r="HH26" s="118"/>
      <c r="HI26" s="118"/>
      <c r="HJ26" s="118"/>
      <c r="HK26" s="118"/>
      <c r="HL26" s="118"/>
      <c r="HM26" s="118"/>
      <c r="HN26" s="118"/>
      <c r="HO26" s="118"/>
      <c r="HP26" s="118"/>
      <c r="HQ26" s="118"/>
      <c r="HR26" s="118"/>
      <c r="HS26" s="118"/>
      <c r="HT26" s="118"/>
      <c r="HU26" s="118"/>
      <c r="HV26" s="118"/>
      <c r="HW26" s="118"/>
      <c r="HX26" s="118"/>
      <c r="HY26" s="118"/>
      <c r="HZ26" s="118"/>
      <c r="IA26" s="118"/>
      <c r="IB26" s="118"/>
      <c r="IC26" s="118"/>
      <c r="ID26" s="118"/>
      <c r="IE26" s="118"/>
      <c r="IF26" s="118"/>
      <c r="IG26" s="118"/>
      <c r="IH26" s="118"/>
      <c r="II26" s="118"/>
      <c r="IJ26" s="118"/>
      <c r="IK26" s="118"/>
      <c r="IL26" s="118"/>
    </row>
    <row r="27" spans="1:246">
      <c r="A27" s="188">
        <v>18</v>
      </c>
      <c r="B27" s="180" t="s">
        <v>155</v>
      </c>
      <c r="C27" s="183" t="s">
        <v>55</v>
      </c>
      <c r="D27" s="281">
        <v>4</v>
      </c>
      <c r="E27" s="281"/>
      <c r="F27" s="281"/>
      <c r="G27" s="220" t="s">
        <v>44</v>
      </c>
      <c r="H27" s="114"/>
      <c r="I27" s="114"/>
      <c r="J27" s="114"/>
      <c r="K27" s="114"/>
      <c r="L27" s="114"/>
      <c r="M27" s="114"/>
      <c r="N27" s="114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</row>
    <row r="28" spans="1:246" ht="32">
      <c r="A28" s="188">
        <v>19</v>
      </c>
      <c r="B28" s="180" t="s">
        <v>157</v>
      </c>
      <c r="C28" s="183" t="s">
        <v>55</v>
      </c>
      <c r="D28" s="281">
        <v>10</v>
      </c>
      <c r="E28" s="281"/>
      <c r="F28" s="281"/>
      <c r="G28" s="220" t="s">
        <v>44</v>
      </c>
      <c r="H28" s="114"/>
      <c r="I28" s="114"/>
      <c r="J28" s="114"/>
      <c r="K28" s="114"/>
      <c r="L28" s="114"/>
      <c r="M28" s="114"/>
      <c r="N28" s="114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8"/>
      <c r="ER28" s="118"/>
      <c r="ES28" s="118"/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  <c r="FL28" s="118"/>
      <c r="FM28" s="118"/>
      <c r="FN28" s="118"/>
      <c r="FO28" s="118"/>
      <c r="FP28" s="118"/>
      <c r="FQ28" s="118"/>
      <c r="FR28" s="118"/>
      <c r="FS28" s="118"/>
      <c r="FT28" s="118"/>
      <c r="FU28" s="118"/>
      <c r="FV28" s="118"/>
      <c r="FW28" s="118"/>
      <c r="FX28" s="118"/>
      <c r="FY28" s="118"/>
      <c r="FZ28" s="118"/>
      <c r="GA28" s="118"/>
      <c r="GB28" s="118"/>
      <c r="GC28" s="118"/>
      <c r="GD28" s="118"/>
      <c r="GE28" s="118"/>
      <c r="GF28" s="118"/>
      <c r="GG28" s="118"/>
      <c r="GH28" s="118"/>
      <c r="GI28" s="118"/>
      <c r="GJ28" s="118"/>
      <c r="GK28" s="118"/>
      <c r="GL28" s="118"/>
      <c r="GM28" s="118"/>
      <c r="GN28" s="118"/>
      <c r="GO28" s="118"/>
      <c r="GP28" s="118"/>
      <c r="GQ28" s="118"/>
      <c r="GR28" s="118"/>
      <c r="GS28" s="118"/>
      <c r="GT28" s="118"/>
      <c r="GU28" s="118"/>
      <c r="GV28" s="118"/>
      <c r="GW28" s="118"/>
      <c r="GX28" s="118"/>
      <c r="GY28" s="118"/>
      <c r="GZ28" s="118"/>
      <c r="HA28" s="118"/>
      <c r="HB28" s="118"/>
      <c r="HC28" s="118"/>
      <c r="HD28" s="118"/>
      <c r="HE28" s="118"/>
      <c r="HF28" s="118"/>
      <c r="HG28" s="118"/>
      <c r="HH28" s="118"/>
      <c r="HI28" s="118"/>
      <c r="HJ28" s="118"/>
      <c r="HK28" s="118"/>
      <c r="HL28" s="118"/>
      <c r="HM28" s="118"/>
      <c r="HN28" s="118"/>
      <c r="HO28" s="118"/>
      <c r="HP28" s="118"/>
      <c r="HQ28" s="118"/>
      <c r="HR28" s="118"/>
      <c r="HS28" s="118"/>
      <c r="HT28" s="118"/>
      <c r="HU28" s="118"/>
      <c r="HV28" s="118"/>
      <c r="HW28" s="118"/>
      <c r="HX28" s="118"/>
      <c r="HY28" s="118"/>
      <c r="HZ28" s="118"/>
      <c r="IA28" s="118"/>
      <c r="IB28" s="118"/>
      <c r="IC28" s="118"/>
      <c r="ID28" s="118"/>
      <c r="IE28" s="118"/>
      <c r="IF28" s="118"/>
      <c r="IG28" s="118"/>
      <c r="IH28" s="118"/>
      <c r="II28" s="118"/>
      <c r="IJ28" s="118"/>
      <c r="IK28" s="118"/>
      <c r="IL28" s="118"/>
    </row>
    <row r="29" spans="1:246" s="124" customFormat="1" ht="32">
      <c r="A29" s="188">
        <v>20</v>
      </c>
      <c r="B29" s="182" t="s">
        <v>158</v>
      </c>
      <c r="C29" s="183" t="s">
        <v>3</v>
      </c>
      <c r="D29" s="281">
        <v>3</v>
      </c>
      <c r="E29" s="281"/>
      <c r="F29" s="281"/>
      <c r="G29" s="220"/>
      <c r="H29" s="122"/>
      <c r="I29" s="122"/>
      <c r="J29" s="122"/>
      <c r="K29" s="122"/>
      <c r="L29" s="122"/>
      <c r="M29" s="122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</row>
    <row r="30" spans="1:246" s="124" customFormat="1" ht="32">
      <c r="A30" s="188">
        <v>21</v>
      </c>
      <c r="B30" s="182" t="s">
        <v>159</v>
      </c>
      <c r="C30" s="183" t="s">
        <v>3</v>
      </c>
      <c r="D30" s="281">
        <v>4</v>
      </c>
      <c r="E30" s="281"/>
      <c r="F30" s="281"/>
      <c r="G30" s="220"/>
      <c r="H30" s="122"/>
      <c r="I30" s="122"/>
      <c r="J30" s="122"/>
      <c r="K30" s="122"/>
      <c r="L30" s="122"/>
      <c r="M30" s="122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  <c r="BR30" s="123"/>
      <c r="BS30" s="123"/>
      <c r="BT30" s="123"/>
      <c r="BU30" s="123"/>
      <c r="BV30" s="123"/>
      <c r="BW30" s="123"/>
      <c r="BX30" s="123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3"/>
      <c r="CS30" s="123"/>
      <c r="CT30" s="123"/>
      <c r="CU30" s="123"/>
      <c r="CV30" s="123"/>
      <c r="CW30" s="123"/>
      <c r="CX30" s="123"/>
      <c r="CY30" s="123"/>
      <c r="CZ30" s="123"/>
      <c r="DA30" s="123"/>
      <c r="DB30" s="123"/>
      <c r="DC30" s="123"/>
      <c r="DD30" s="123"/>
      <c r="DE30" s="123"/>
      <c r="DF30" s="123"/>
      <c r="DG30" s="123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3"/>
      <c r="ER30" s="123"/>
      <c r="ES30" s="123"/>
      <c r="ET30" s="123"/>
      <c r="EU30" s="123"/>
      <c r="EV30" s="123"/>
      <c r="EW30" s="123"/>
      <c r="EX30" s="123"/>
      <c r="EY30" s="123"/>
      <c r="EZ30" s="123"/>
      <c r="FA30" s="123"/>
      <c r="FB30" s="123"/>
      <c r="FC30" s="123"/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3"/>
      <c r="IF30" s="123"/>
      <c r="IG30" s="123"/>
      <c r="IH30" s="123"/>
      <c r="II30" s="123"/>
      <c r="IJ30" s="123"/>
      <c r="IK30" s="123"/>
      <c r="IL30" s="123"/>
    </row>
    <row r="31" spans="1:246" s="47" customFormat="1" ht="48">
      <c r="A31" s="188">
        <v>22</v>
      </c>
      <c r="B31" s="195" t="s">
        <v>160</v>
      </c>
      <c r="C31" s="183" t="s">
        <v>3</v>
      </c>
      <c r="D31" s="281">
        <v>2</v>
      </c>
      <c r="E31" s="281"/>
      <c r="F31" s="281"/>
      <c r="G31" s="222"/>
    </row>
    <row r="32" spans="1:246" s="47" customFormat="1" ht="64">
      <c r="A32" s="188">
        <v>23</v>
      </c>
      <c r="B32" s="195" t="s">
        <v>161</v>
      </c>
      <c r="C32" s="183" t="s">
        <v>3</v>
      </c>
      <c r="D32" s="281">
        <v>8</v>
      </c>
      <c r="E32" s="281"/>
      <c r="F32" s="281"/>
      <c r="G32" s="222"/>
    </row>
    <row r="33" spans="1:246">
      <c r="A33" s="188">
        <v>24</v>
      </c>
      <c r="B33" s="185" t="s">
        <v>162</v>
      </c>
      <c r="C33" s="219"/>
      <c r="D33" s="281"/>
      <c r="E33" s="281"/>
      <c r="F33" s="281"/>
      <c r="G33" s="220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  <c r="FH33" s="118"/>
      <c r="FI33" s="118"/>
      <c r="FJ33" s="118"/>
      <c r="FK33" s="118"/>
      <c r="FL33" s="118"/>
      <c r="FM33" s="118"/>
      <c r="FN33" s="118"/>
      <c r="FO33" s="118"/>
      <c r="FP33" s="118"/>
      <c r="FQ33" s="118"/>
      <c r="FR33" s="118"/>
      <c r="FS33" s="118"/>
      <c r="FT33" s="118"/>
      <c r="FU33" s="118"/>
      <c r="FV33" s="118"/>
      <c r="FW33" s="118"/>
      <c r="FX33" s="118"/>
      <c r="FY33" s="118"/>
      <c r="FZ33" s="118"/>
      <c r="GA33" s="118"/>
      <c r="GB33" s="118"/>
      <c r="GC33" s="118"/>
      <c r="GD33" s="118"/>
      <c r="GE33" s="118"/>
      <c r="GF33" s="118"/>
      <c r="GG33" s="118"/>
      <c r="GH33" s="118"/>
      <c r="GI33" s="118"/>
      <c r="GJ33" s="118"/>
      <c r="GK33" s="118"/>
      <c r="GL33" s="118"/>
      <c r="GM33" s="118"/>
      <c r="GN33" s="118"/>
      <c r="GO33" s="118"/>
      <c r="GP33" s="118"/>
      <c r="GQ33" s="118"/>
      <c r="GR33" s="118"/>
      <c r="GS33" s="118"/>
      <c r="GT33" s="118"/>
      <c r="GU33" s="118"/>
      <c r="GV33" s="118"/>
      <c r="GW33" s="118"/>
      <c r="GX33" s="118"/>
      <c r="GY33" s="118"/>
      <c r="GZ33" s="118"/>
      <c r="HA33" s="118"/>
      <c r="HB33" s="118"/>
      <c r="HC33" s="118"/>
      <c r="HD33" s="118"/>
      <c r="HE33" s="118"/>
      <c r="HF33" s="118"/>
      <c r="HG33" s="118"/>
      <c r="HH33" s="118"/>
      <c r="HI33" s="118"/>
      <c r="HJ33" s="118"/>
      <c r="HK33" s="118"/>
      <c r="HL33" s="118"/>
      <c r="HM33" s="118"/>
      <c r="HN33" s="118"/>
      <c r="HO33" s="118"/>
      <c r="HP33" s="118"/>
      <c r="HQ33" s="118"/>
      <c r="HR33" s="118"/>
      <c r="HS33" s="118"/>
      <c r="HT33" s="118"/>
      <c r="HU33" s="118"/>
      <c r="HV33" s="118"/>
      <c r="HW33" s="118"/>
      <c r="HX33" s="118"/>
      <c r="HY33" s="118"/>
      <c r="HZ33" s="118"/>
      <c r="IA33" s="118"/>
      <c r="IB33" s="118"/>
      <c r="IC33" s="118"/>
      <c r="ID33" s="118"/>
      <c r="IE33" s="118"/>
      <c r="IF33" s="118"/>
    </row>
    <row r="34" spans="1:246" ht="48">
      <c r="A34" s="188">
        <v>25</v>
      </c>
      <c r="B34" s="182" t="s">
        <v>163</v>
      </c>
      <c r="C34" s="188" t="s">
        <v>55</v>
      </c>
      <c r="D34" s="281">
        <v>24</v>
      </c>
      <c r="E34" s="281"/>
      <c r="F34" s="281"/>
      <c r="G34" s="220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  <c r="FH34" s="118"/>
      <c r="FI34" s="118"/>
      <c r="FJ34" s="118"/>
      <c r="FK34" s="118"/>
      <c r="FL34" s="118"/>
      <c r="FM34" s="118"/>
      <c r="FN34" s="118"/>
      <c r="FO34" s="118"/>
      <c r="FP34" s="118"/>
      <c r="FQ34" s="118"/>
      <c r="FR34" s="118"/>
      <c r="FS34" s="118"/>
      <c r="FT34" s="118"/>
      <c r="FU34" s="118"/>
      <c r="FV34" s="118"/>
      <c r="FW34" s="118"/>
      <c r="FX34" s="118"/>
      <c r="FY34" s="118"/>
      <c r="FZ34" s="118"/>
      <c r="GA34" s="118"/>
      <c r="GB34" s="118"/>
      <c r="GC34" s="118"/>
      <c r="GD34" s="118"/>
      <c r="GE34" s="118"/>
      <c r="GF34" s="118"/>
      <c r="GG34" s="118"/>
      <c r="GH34" s="118"/>
      <c r="GI34" s="118"/>
      <c r="GJ34" s="118"/>
      <c r="GK34" s="118"/>
      <c r="GL34" s="118"/>
      <c r="GM34" s="118"/>
      <c r="GN34" s="118"/>
      <c r="GO34" s="118"/>
      <c r="GP34" s="118"/>
      <c r="GQ34" s="118"/>
      <c r="GR34" s="118"/>
      <c r="GS34" s="118"/>
      <c r="GT34" s="118"/>
      <c r="GU34" s="118"/>
      <c r="GV34" s="118"/>
      <c r="GW34" s="118"/>
      <c r="GX34" s="118"/>
      <c r="GY34" s="118"/>
      <c r="GZ34" s="118"/>
      <c r="HA34" s="118"/>
      <c r="HB34" s="118"/>
      <c r="HC34" s="118"/>
      <c r="HD34" s="118"/>
      <c r="HE34" s="118"/>
      <c r="HF34" s="118"/>
      <c r="HG34" s="118"/>
      <c r="HH34" s="118"/>
      <c r="HI34" s="118"/>
      <c r="HJ34" s="118"/>
      <c r="HK34" s="118"/>
      <c r="HL34" s="118"/>
      <c r="HM34" s="118"/>
      <c r="HN34" s="118"/>
      <c r="HO34" s="118"/>
      <c r="HP34" s="118"/>
      <c r="HQ34" s="118"/>
      <c r="HR34" s="118"/>
      <c r="HS34" s="118"/>
      <c r="HT34" s="118"/>
      <c r="HU34" s="118"/>
      <c r="HV34" s="118"/>
      <c r="HW34" s="118"/>
      <c r="HX34" s="118"/>
      <c r="HY34" s="118"/>
      <c r="HZ34" s="118"/>
      <c r="IA34" s="118"/>
      <c r="IB34" s="118"/>
      <c r="IC34" s="118"/>
      <c r="ID34" s="118"/>
      <c r="IE34" s="118"/>
      <c r="IF34" s="118"/>
      <c r="IG34" s="118"/>
      <c r="IH34" s="118"/>
      <c r="II34" s="118"/>
      <c r="IJ34" s="118"/>
      <c r="IK34" s="118"/>
      <c r="IL34" s="118"/>
    </row>
    <row r="35" spans="1:246" ht="48">
      <c r="A35" s="188">
        <v>26</v>
      </c>
      <c r="B35" s="182" t="s">
        <v>164</v>
      </c>
      <c r="C35" s="188" t="s">
        <v>55</v>
      </c>
      <c r="D35" s="281">
        <v>4</v>
      </c>
      <c r="E35" s="281"/>
      <c r="F35" s="281"/>
      <c r="G35" s="220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118"/>
      <c r="FH35" s="118"/>
      <c r="FI35" s="118"/>
      <c r="FJ35" s="118"/>
      <c r="FK35" s="118"/>
      <c r="FL35" s="118"/>
      <c r="FM35" s="118"/>
      <c r="FN35" s="118"/>
      <c r="FO35" s="118"/>
      <c r="FP35" s="118"/>
      <c r="FQ35" s="118"/>
      <c r="FR35" s="118"/>
      <c r="FS35" s="118"/>
      <c r="FT35" s="118"/>
      <c r="FU35" s="118"/>
      <c r="FV35" s="118"/>
      <c r="FW35" s="118"/>
      <c r="FX35" s="118"/>
      <c r="FY35" s="118"/>
      <c r="FZ35" s="118"/>
      <c r="GA35" s="118"/>
      <c r="GB35" s="118"/>
      <c r="GC35" s="118"/>
      <c r="GD35" s="118"/>
      <c r="GE35" s="118"/>
      <c r="GF35" s="118"/>
      <c r="GG35" s="118"/>
      <c r="GH35" s="118"/>
      <c r="GI35" s="118"/>
      <c r="GJ35" s="118"/>
      <c r="GK35" s="118"/>
      <c r="GL35" s="118"/>
      <c r="GM35" s="118"/>
      <c r="GN35" s="118"/>
      <c r="GO35" s="118"/>
      <c r="GP35" s="118"/>
      <c r="GQ35" s="118"/>
      <c r="GR35" s="118"/>
      <c r="GS35" s="118"/>
      <c r="GT35" s="118"/>
      <c r="GU35" s="118"/>
      <c r="GV35" s="118"/>
      <c r="GW35" s="118"/>
      <c r="GX35" s="118"/>
      <c r="GY35" s="118"/>
      <c r="GZ35" s="118"/>
      <c r="HA35" s="118"/>
      <c r="HB35" s="118"/>
      <c r="HC35" s="118"/>
      <c r="HD35" s="118"/>
      <c r="HE35" s="118"/>
      <c r="HF35" s="118"/>
      <c r="HG35" s="118"/>
      <c r="HH35" s="118"/>
      <c r="HI35" s="118"/>
      <c r="HJ35" s="118"/>
      <c r="HK35" s="118"/>
      <c r="HL35" s="118"/>
      <c r="HM35" s="118"/>
      <c r="HN35" s="118"/>
      <c r="HO35" s="118"/>
      <c r="HP35" s="118"/>
      <c r="HQ35" s="118"/>
      <c r="HR35" s="118"/>
      <c r="HS35" s="118"/>
      <c r="HT35" s="118"/>
      <c r="HU35" s="118"/>
      <c r="HV35" s="118"/>
      <c r="HW35" s="118"/>
      <c r="HX35" s="118"/>
      <c r="HY35" s="118"/>
      <c r="HZ35" s="118"/>
      <c r="IA35" s="118"/>
      <c r="IB35" s="118"/>
      <c r="IC35" s="118"/>
      <c r="ID35" s="118"/>
      <c r="IE35" s="118"/>
      <c r="IF35" s="118"/>
      <c r="IG35" s="118"/>
      <c r="IH35" s="118"/>
      <c r="II35" s="118"/>
      <c r="IJ35" s="118"/>
      <c r="IK35" s="118"/>
      <c r="IL35" s="118"/>
    </row>
    <row r="36" spans="1:246" ht="48">
      <c r="A36" s="188">
        <v>27</v>
      </c>
      <c r="B36" s="182" t="s">
        <v>165</v>
      </c>
      <c r="C36" s="188" t="s">
        <v>55</v>
      </c>
      <c r="D36" s="281">
        <v>4</v>
      </c>
      <c r="E36" s="281"/>
      <c r="F36" s="281"/>
      <c r="G36" s="220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118"/>
      <c r="FH36" s="118"/>
      <c r="FI36" s="118"/>
      <c r="FJ36" s="118"/>
      <c r="FK36" s="118"/>
      <c r="FL36" s="118"/>
      <c r="FM36" s="118"/>
      <c r="FN36" s="118"/>
      <c r="FO36" s="118"/>
      <c r="FP36" s="118"/>
      <c r="FQ36" s="118"/>
      <c r="FR36" s="118"/>
      <c r="FS36" s="118"/>
      <c r="FT36" s="118"/>
      <c r="FU36" s="118"/>
      <c r="FV36" s="118"/>
      <c r="FW36" s="118"/>
      <c r="FX36" s="118"/>
      <c r="FY36" s="118"/>
      <c r="FZ36" s="118"/>
      <c r="GA36" s="118"/>
      <c r="GB36" s="118"/>
      <c r="GC36" s="118"/>
      <c r="GD36" s="118"/>
      <c r="GE36" s="118"/>
      <c r="GF36" s="118"/>
      <c r="GG36" s="118"/>
      <c r="GH36" s="118"/>
      <c r="GI36" s="118"/>
      <c r="GJ36" s="118"/>
      <c r="GK36" s="118"/>
      <c r="GL36" s="118"/>
      <c r="GM36" s="118"/>
      <c r="GN36" s="118"/>
      <c r="GO36" s="118"/>
      <c r="GP36" s="118"/>
      <c r="GQ36" s="118"/>
      <c r="GR36" s="118"/>
      <c r="GS36" s="118"/>
      <c r="GT36" s="118"/>
      <c r="GU36" s="118"/>
      <c r="GV36" s="118"/>
      <c r="GW36" s="118"/>
      <c r="GX36" s="118"/>
      <c r="GY36" s="118"/>
      <c r="GZ36" s="118"/>
      <c r="HA36" s="118"/>
      <c r="HB36" s="118"/>
      <c r="HC36" s="118"/>
      <c r="HD36" s="118"/>
      <c r="HE36" s="118"/>
      <c r="HF36" s="118"/>
      <c r="HG36" s="118"/>
      <c r="HH36" s="118"/>
      <c r="HI36" s="118"/>
      <c r="HJ36" s="118"/>
      <c r="HK36" s="118"/>
      <c r="HL36" s="118"/>
      <c r="HM36" s="118"/>
      <c r="HN36" s="118"/>
      <c r="HO36" s="118"/>
      <c r="HP36" s="118"/>
      <c r="HQ36" s="118"/>
      <c r="HR36" s="118"/>
      <c r="HS36" s="118"/>
      <c r="HT36" s="118"/>
      <c r="HU36" s="118"/>
      <c r="HV36" s="118"/>
      <c r="HW36" s="118"/>
      <c r="HX36" s="118"/>
      <c r="HY36" s="118"/>
      <c r="HZ36" s="118"/>
      <c r="IA36" s="118"/>
      <c r="IB36" s="118"/>
      <c r="IC36" s="118"/>
      <c r="ID36" s="118"/>
      <c r="IE36" s="118"/>
      <c r="IF36" s="118"/>
      <c r="IG36" s="118"/>
      <c r="IH36" s="118"/>
      <c r="II36" s="118"/>
      <c r="IJ36" s="118"/>
      <c r="IK36" s="118"/>
      <c r="IL36" s="118"/>
    </row>
    <row r="37" spans="1:246" ht="48">
      <c r="A37" s="188">
        <v>28</v>
      </c>
      <c r="B37" s="182" t="s">
        <v>166</v>
      </c>
      <c r="C37" s="188" t="s">
        <v>55</v>
      </c>
      <c r="D37" s="281">
        <v>6</v>
      </c>
      <c r="E37" s="281"/>
      <c r="F37" s="281"/>
      <c r="G37" s="220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118"/>
      <c r="FH37" s="118"/>
      <c r="FI37" s="118"/>
      <c r="FJ37" s="118"/>
      <c r="FK37" s="118"/>
      <c r="FL37" s="118"/>
      <c r="FM37" s="118"/>
      <c r="FN37" s="118"/>
      <c r="FO37" s="118"/>
      <c r="FP37" s="118"/>
      <c r="FQ37" s="118"/>
      <c r="FR37" s="118"/>
      <c r="FS37" s="118"/>
      <c r="FT37" s="118"/>
      <c r="FU37" s="118"/>
      <c r="FV37" s="118"/>
      <c r="FW37" s="118"/>
      <c r="FX37" s="118"/>
      <c r="FY37" s="118"/>
      <c r="FZ37" s="118"/>
      <c r="GA37" s="118"/>
      <c r="GB37" s="118"/>
      <c r="GC37" s="118"/>
      <c r="GD37" s="118"/>
      <c r="GE37" s="118"/>
      <c r="GF37" s="118"/>
      <c r="GG37" s="118"/>
      <c r="GH37" s="118"/>
      <c r="GI37" s="118"/>
      <c r="GJ37" s="118"/>
      <c r="GK37" s="118"/>
      <c r="GL37" s="118"/>
      <c r="GM37" s="118"/>
      <c r="GN37" s="118"/>
      <c r="GO37" s="118"/>
      <c r="GP37" s="118"/>
      <c r="GQ37" s="118"/>
      <c r="GR37" s="118"/>
      <c r="GS37" s="118"/>
      <c r="GT37" s="118"/>
      <c r="GU37" s="118"/>
      <c r="GV37" s="118"/>
      <c r="GW37" s="118"/>
      <c r="GX37" s="118"/>
      <c r="GY37" s="118"/>
      <c r="GZ37" s="118"/>
      <c r="HA37" s="118"/>
      <c r="HB37" s="118"/>
      <c r="HC37" s="118"/>
      <c r="HD37" s="118"/>
      <c r="HE37" s="118"/>
      <c r="HF37" s="118"/>
      <c r="HG37" s="118"/>
      <c r="HH37" s="118"/>
      <c r="HI37" s="118"/>
      <c r="HJ37" s="118"/>
      <c r="HK37" s="118"/>
      <c r="HL37" s="118"/>
      <c r="HM37" s="118"/>
      <c r="HN37" s="118"/>
      <c r="HO37" s="118"/>
      <c r="HP37" s="118"/>
      <c r="HQ37" s="118"/>
      <c r="HR37" s="118"/>
      <c r="HS37" s="118"/>
      <c r="HT37" s="118"/>
      <c r="HU37" s="118"/>
      <c r="HV37" s="118"/>
      <c r="HW37" s="118"/>
      <c r="HX37" s="118"/>
      <c r="HY37" s="118"/>
      <c r="HZ37" s="118"/>
      <c r="IA37" s="118"/>
      <c r="IB37" s="118"/>
      <c r="IC37" s="118"/>
      <c r="ID37" s="118"/>
      <c r="IE37" s="118"/>
      <c r="IF37" s="118"/>
      <c r="IG37" s="118"/>
      <c r="IH37" s="118"/>
      <c r="II37" s="118"/>
      <c r="IJ37" s="118"/>
      <c r="IK37" s="118"/>
      <c r="IL37" s="118"/>
    </row>
    <row r="38" spans="1:246" ht="64">
      <c r="A38" s="188">
        <v>29</v>
      </c>
      <c r="B38" s="182" t="s">
        <v>167</v>
      </c>
      <c r="C38" s="188" t="s">
        <v>55</v>
      </c>
      <c r="D38" s="281">
        <v>9</v>
      </c>
      <c r="E38" s="281"/>
      <c r="F38" s="281"/>
      <c r="G38" s="220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8"/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118"/>
      <c r="FH38" s="118"/>
      <c r="FI38" s="118"/>
      <c r="FJ38" s="118"/>
      <c r="FK38" s="118"/>
      <c r="FL38" s="118"/>
      <c r="FM38" s="118"/>
      <c r="FN38" s="118"/>
      <c r="FO38" s="118"/>
      <c r="FP38" s="118"/>
      <c r="FQ38" s="118"/>
      <c r="FR38" s="118"/>
      <c r="FS38" s="118"/>
      <c r="FT38" s="118"/>
      <c r="FU38" s="118"/>
      <c r="FV38" s="118"/>
      <c r="FW38" s="118"/>
      <c r="FX38" s="118"/>
      <c r="FY38" s="118"/>
      <c r="FZ38" s="118"/>
      <c r="GA38" s="118"/>
      <c r="GB38" s="118"/>
      <c r="GC38" s="118"/>
      <c r="GD38" s="118"/>
      <c r="GE38" s="118"/>
      <c r="GF38" s="118"/>
      <c r="GG38" s="118"/>
      <c r="GH38" s="118"/>
      <c r="GI38" s="118"/>
      <c r="GJ38" s="118"/>
      <c r="GK38" s="118"/>
      <c r="GL38" s="118"/>
      <c r="GM38" s="118"/>
      <c r="GN38" s="118"/>
      <c r="GO38" s="118"/>
      <c r="GP38" s="118"/>
      <c r="GQ38" s="118"/>
      <c r="GR38" s="118"/>
      <c r="GS38" s="118"/>
      <c r="GT38" s="118"/>
      <c r="GU38" s="118"/>
      <c r="GV38" s="118"/>
      <c r="GW38" s="118"/>
      <c r="GX38" s="118"/>
      <c r="GY38" s="118"/>
      <c r="GZ38" s="118"/>
      <c r="HA38" s="118"/>
      <c r="HB38" s="118"/>
      <c r="HC38" s="118"/>
      <c r="HD38" s="118"/>
      <c r="HE38" s="118"/>
      <c r="HF38" s="118"/>
      <c r="HG38" s="118"/>
      <c r="HH38" s="118"/>
      <c r="HI38" s="118"/>
      <c r="HJ38" s="118"/>
      <c r="HK38" s="118"/>
      <c r="HL38" s="118"/>
      <c r="HM38" s="118"/>
      <c r="HN38" s="118"/>
      <c r="HO38" s="118"/>
      <c r="HP38" s="118"/>
      <c r="HQ38" s="118"/>
      <c r="HR38" s="118"/>
      <c r="HS38" s="118"/>
      <c r="HT38" s="118"/>
      <c r="HU38" s="118"/>
      <c r="HV38" s="118"/>
      <c r="HW38" s="118"/>
      <c r="HX38" s="118"/>
      <c r="HY38" s="118"/>
      <c r="HZ38" s="118"/>
      <c r="IA38" s="118"/>
      <c r="IB38" s="118"/>
      <c r="IC38" s="118"/>
      <c r="ID38" s="118"/>
      <c r="IE38" s="118"/>
      <c r="IF38" s="118"/>
      <c r="IG38" s="118"/>
      <c r="IH38" s="118"/>
      <c r="II38" s="118"/>
      <c r="IJ38" s="118"/>
      <c r="IK38" s="118"/>
      <c r="IL38" s="118"/>
    </row>
    <row r="39" spans="1:246" ht="64">
      <c r="A39" s="188">
        <v>30</v>
      </c>
      <c r="B39" s="182" t="s">
        <v>168</v>
      </c>
      <c r="C39" s="188" t="s">
        <v>55</v>
      </c>
      <c r="D39" s="281">
        <v>4</v>
      </c>
      <c r="E39" s="281"/>
      <c r="F39" s="281"/>
      <c r="G39" s="220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/>
      <c r="DB39" s="118"/>
      <c r="DC39" s="118"/>
      <c r="DD39" s="118"/>
      <c r="DE39" s="118"/>
      <c r="DF39" s="118"/>
      <c r="DG39" s="118"/>
      <c r="DH39" s="118"/>
      <c r="DI39" s="118"/>
      <c r="DJ39" s="118"/>
      <c r="DK39" s="118"/>
      <c r="DL39" s="118"/>
      <c r="DM39" s="118"/>
      <c r="DN39" s="118"/>
      <c r="DO39" s="118"/>
      <c r="DP39" s="118"/>
      <c r="DQ39" s="118"/>
      <c r="DR39" s="118"/>
      <c r="DS39" s="118"/>
      <c r="DT39" s="118"/>
      <c r="DU39" s="118"/>
      <c r="DV39" s="118"/>
      <c r="DW39" s="118"/>
      <c r="DX39" s="118"/>
      <c r="DY39" s="118"/>
      <c r="DZ39" s="118"/>
      <c r="EA39" s="118"/>
      <c r="EB39" s="118"/>
      <c r="EC39" s="118"/>
      <c r="ED39" s="118"/>
      <c r="EE39" s="118"/>
      <c r="EF39" s="118"/>
      <c r="EG39" s="118"/>
      <c r="EH39" s="118"/>
      <c r="EI39" s="118"/>
      <c r="EJ39" s="118"/>
      <c r="EK39" s="118"/>
      <c r="EL39" s="118"/>
      <c r="EM39" s="118"/>
      <c r="EN39" s="118"/>
      <c r="EO39" s="118"/>
      <c r="EP39" s="118"/>
      <c r="EQ39" s="118"/>
      <c r="ER39" s="118"/>
      <c r="ES39" s="118"/>
      <c r="ET39" s="118"/>
      <c r="EU39" s="118"/>
      <c r="EV39" s="118"/>
      <c r="EW39" s="118"/>
      <c r="EX39" s="118"/>
      <c r="EY39" s="118"/>
      <c r="EZ39" s="118"/>
      <c r="FA39" s="118"/>
      <c r="FB39" s="118"/>
      <c r="FC39" s="118"/>
      <c r="FD39" s="118"/>
      <c r="FE39" s="118"/>
      <c r="FF39" s="118"/>
      <c r="FG39" s="118"/>
      <c r="FH39" s="118"/>
      <c r="FI39" s="118"/>
      <c r="FJ39" s="118"/>
      <c r="FK39" s="118"/>
      <c r="FL39" s="118"/>
      <c r="FM39" s="118"/>
      <c r="FN39" s="118"/>
      <c r="FO39" s="118"/>
      <c r="FP39" s="118"/>
      <c r="FQ39" s="118"/>
      <c r="FR39" s="118"/>
      <c r="FS39" s="118"/>
      <c r="FT39" s="118"/>
      <c r="FU39" s="118"/>
      <c r="FV39" s="118"/>
      <c r="FW39" s="118"/>
      <c r="FX39" s="118"/>
      <c r="FY39" s="118"/>
      <c r="FZ39" s="118"/>
      <c r="GA39" s="118"/>
      <c r="GB39" s="118"/>
      <c r="GC39" s="118"/>
      <c r="GD39" s="118"/>
      <c r="GE39" s="118"/>
      <c r="GF39" s="118"/>
      <c r="GG39" s="118"/>
      <c r="GH39" s="118"/>
      <c r="GI39" s="118"/>
      <c r="GJ39" s="118"/>
      <c r="GK39" s="118"/>
      <c r="GL39" s="118"/>
      <c r="GM39" s="118"/>
      <c r="GN39" s="118"/>
      <c r="GO39" s="118"/>
      <c r="GP39" s="118"/>
      <c r="GQ39" s="118"/>
      <c r="GR39" s="118"/>
      <c r="GS39" s="118"/>
      <c r="GT39" s="118"/>
      <c r="GU39" s="118"/>
      <c r="GV39" s="118"/>
      <c r="GW39" s="118"/>
      <c r="GX39" s="118"/>
      <c r="GY39" s="118"/>
      <c r="GZ39" s="118"/>
      <c r="HA39" s="118"/>
      <c r="HB39" s="118"/>
      <c r="HC39" s="118"/>
      <c r="HD39" s="118"/>
      <c r="HE39" s="118"/>
      <c r="HF39" s="118"/>
      <c r="HG39" s="118"/>
      <c r="HH39" s="118"/>
      <c r="HI39" s="118"/>
      <c r="HJ39" s="118"/>
      <c r="HK39" s="118"/>
      <c r="HL39" s="118"/>
      <c r="HM39" s="118"/>
      <c r="HN39" s="118"/>
      <c r="HO39" s="118"/>
      <c r="HP39" s="118"/>
      <c r="HQ39" s="118"/>
      <c r="HR39" s="118"/>
      <c r="HS39" s="118"/>
      <c r="HT39" s="118"/>
      <c r="HU39" s="118"/>
      <c r="HV39" s="118"/>
      <c r="HW39" s="118"/>
      <c r="HX39" s="118"/>
      <c r="HY39" s="118"/>
      <c r="HZ39" s="118"/>
      <c r="IA39" s="118"/>
      <c r="IB39" s="118"/>
      <c r="IC39" s="118"/>
      <c r="ID39" s="118"/>
      <c r="IE39" s="118"/>
      <c r="IF39" s="118"/>
      <c r="IG39" s="118"/>
      <c r="IH39" s="118"/>
      <c r="II39" s="118"/>
      <c r="IJ39" s="118"/>
      <c r="IK39" s="118"/>
      <c r="IL39" s="118"/>
    </row>
    <row r="40" spans="1:246" ht="64">
      <c r="A40" s="188">
        <v>31</v>
      </c>
      <c r="B40" s="182" t="s">
        <v>169</v>
      </c>
      <c r="C40" s="188" t="s">
        <v>55</v>
      </c>
      <c r="D40" s="281">
        <v>1</v>
      </c>
      <c r="E40" s="281"/>
      <c r="F40" s="281"/>
      <c r="G40" s="220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/>
      <c r="DB40" s="118"/>
      <c r="DC40" s="118"/>
      <c r="DD40" s="118"/>
      <c r="DE40" s="118"/>
      <c r="DF40" s="118"/>
      <c r="DG40" s="118"/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8"/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118"/>
      <c r="FH40" s="118"/>
      <c r="FI40" s="118"/>
      <c r="FJ40" s="118"/>
      <c r="FK40" s="118"/>
      <c r="FL40" s="118"/>
      <c r="FM40" s="118"/>
      <c r="FN40" s="118"/>
      <c r="FO40" s="118"/>
      <c r="FP40" s="118"/>
      <c r="FQ40" s="118"/>
      <c r="FR40" s="118"/>
      <c r="FS40" s="118"/>
      <c r="FT40" s="118"/>
      <c r="FU40" s="118"/>
      <c r="FV40" s="118"/>
      <c r="FW40" s="118"/>
      <c r="FX40" s="118"/>
      <c r="FY40" s="118"/>
      <c r="FZ40" s="118"/>
      <c r="GA40" s="118"/>
      <c r="GB40" s="118"/>
      <c r="GC40" s="118"/>
      <c r="GD40" s="118"/>
      <c r="GE40" s="118"/>
      <c r="GF40" s="118"/>
      <c r="GG40" s="118"/>
      <c r="GH40" s="118"/>
      <c r="GI40" s="118"/>
      <c r="GJ40" s="118"/>
      <c r="GK40" s="118"/>
      <c r="GL40" s="118"/>
      <c r="GM40" s="118"/>
      <c r="GN40" s="118"/>
      <c r="GO40" s="118"/>
      <c r="GP40" s="118"/>
      <c r="GQ40" s="118"/>
      <c r="GR40" s="118"/>
      <c r="GS40" s="118"/>
      <c r="GT40" s="118"/>
      <c r="GU40" s="118"/>
      <c r="GV40" s="118"/>
      <c r="GW40" s="118"/>
      <c r="GX40" s="118"/>
      <c r="GY40" s="118"/>
      <c r="GZ40" s="118"/>
      <c r="HA40" s="118"/>
      <c r="HB40" s="118"/>
      <c r="HC40" s="118"/>
      <c r="HD40" s="118"/>
      <c r="HE40" s="118"/>
      <c r="HF40" s="118"/>
      <c r="HG40" s="118"/>
      <c r="HH40" s="118"/>
      <c r="HI40" s="118"/>
      <c r="HJ40" s="118"/>
      <c r="HK40" s="118"/>
      <c r="HL40" s="118"/>
      <c r="HM40" s="118"/>
      <c r="HN40" s="118"/>
      <c r="HO40" s="118"/>
      <c r="HP40" s="118"/>
      <c r="HQ40" s="118"/>
      <c r="HR40" s="118"/>
      <c r="HS40" s="118"/>
      <c r="HT40" s="118"/>
      <c r="HU40" s="118"/>
      <c r="HV40" s="118"/>
      <c r="HW40" s="118"/>
      <c r="HX40" s="118"/>
      <c r="HY40" s="118"/>
      <c r="HZ40" s="118"/>
      <c r="IA40" s="118"/>
      <c r="IB40" s="118"/>
      <c r="IC40" s="118"/>
      <c r="ID40" s="118"/>
      <c r="IE40" s="118"/>
      <c r="IF40" s="118"/>
      <c r="IG40" s="118"/>
      <c r="IH40" s="118"/>
      <c r="II40" s="118"/>
      <c r="IJ40" s="118"/>
      <c r="IK40" s="118"/>
      <c r="IL40" s="118"/>
    </row>
    <row r="41" spans="1:246" ht="48">
      <c r="A41" s="188">
        <v>32</v>
      </c>
      <c r="B41" s="182" t="s">
        <v>170</v>
      </c>
      <c r="C41" s="188" t="s">
        <v>55</v>
      </c>
      <c r="D41" s="281">
        <v>2</v>
      </c>
      <c r="E41" s="281"/>
      <c r="F41" s="281"/>
      <c r="G41" s="220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8"/>
      <c r="DA41" s="118"/>
      <c r="DB41" s="118"/>
      <c r="DC41" s="118"/>
      <c r="DD41" s="118"/>
      <c r="DE41" s="118"/>
      <c r="DF41" s="118"/>
      <c r="DG41" s="118"/>
      <c r="DH41" s="118"/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8"/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/>
      <c r="EX41" s="118"/>
      <c r="EY41" s="118"/>
      <c r="EZ41" s="118"/>
      <c r="FA41" s="118"/>
      <c r="FB41" s="118"/>
      <c r="FC41" s="118"/>
      <c r="FD41" s="118"/>
      <c r="FE41" s="118"/>
      <c r="FF41" s="118"/>
      <c r="FG41" s="118"/>
      <c r="FH41" s="118"/>
      <c r="FI41" s="118"/>
      <c r="FJ41" s="118"/>
      <c r="FK41" s="118"/>
      <c r="FL41" s="118"/>
      <c r="FM41" s="118"/>
      <c r="FN41" s="118"/>
      <c r="FO41" s="118"/>
      <c r="FP41" s="118"/>
      <c r="FQ41" s="118"/>
      <c r="FR41" s="118"/>
      <c r="FS41" s="118"/>
      <c r="FT41" s="118"/>
      <c r="FU41" s="118"/>
      <c r="FV41" s="118"/>
      <c r="FW41" s="118"/>
      <c r="FX41" s="118"/>
      <c r="FY41" s="118"/>
      <c r="FZ41" s="118"/>
      <c r="GA41" s="118"/>
      <c r="GB41" s="118"/>
      <c r="GC41" s="118"/>
      <c r="GD41" s="118"/>
      <c r="GE41" s="118"/>
      <c r="GF41" s="118"/>
      <c r="GG41" s="118"/>
      <c r="GH41" s="118"/>
      <c r="GI41" s="118"/>
      <c r="GJ41" s="118"/>
      <c r="GK41" s="118"/>
      <c r="GL41" s="118"/>
      <c r="GM41" s="118"/>
      <c r="GN41" s="118"/>
      <c r="GO41" s="118"/>
      <c r="GP41" s="118"/>
      <c r="GQ41" s="118"/>
      <c r="GR41" s="118"/>
      <c r="GS41" s="118"/>
      <c r="GT41" s="118"/>
      <c r="GU41" s="118"/>
      <c r="GV41" s="118"/>
      <c r="GW41" s="118"/>
      <c r="GX41" s="118"/>
      <c r="GY41" s="118"/>
      <c r="GZ41" s="118"/>
      <c r="HA41" s="118"/>
      <c r="HB41" s="118"/>
      <c r="HC41" s="118"/>
      <c r="HD41" s="118"/>
      <c r="HE41" s="118"/>
      <c r="HF41" s="118"/>
      <c r="HG41" s="118"/>
      <c r="HH41" s="118"/>
      <c r="HI41" s="118"/>
      <c r="HJ41" s="118"/>
      <c r="HK41" s="118"/>
      <c r="HL41" s="118"/>
      <c r="HM41" s="118"/>
      <c r="HN41" s="118"/>
      <c r="HO41" s="118"/>
      <c r="HP41" s="118"/>
      <c r="HQ41" s="118"/>
      <c r="HR41" s="118"/>
      <c r="HS41" s="118"/>
      <c r="HT41" s="118"/>
      <c r="HU41" s="118"/>
      <c r="HV41" s="118"/>
      <c r="HW41" s="118"/>
      <c r="HX41" s="118"/>
      <c r="HY41" s="118"/>
      <c r="HZ41" s="118"/>
      <c r="IA41" s="118"/>
      <c r="IB41" s="118"/>
      <c r="IC41" s="118"/>
      <c r="ID41" s="118"/>
      <c r="IE41" s="118"/>
      <c r="IF41" s="118"/>
      <c r="IG41" s="118"/>
      <c r="IH41" s="118"/>
      <c r="II41" s="118"/>
      <c r="IJ41" s="118"/>
      <c r="IK41" s="118"/>
      <c r="IL41" s="118"/>
    </row>
    <row r="42" spans="1:246" ht="48">
      <c r="A42" s="188">
        <v>33</v>
      </c>
      <c r="B42" s="182" t="s">
        <v>171</v>
      </c>
      <c r="C42" s="188" t="s">
        <v>55</v>
      </c>
      <c r="D42" s="281">
        <v>4</v>
      </c>
      <c r="E42" s="281"/>
      <c r="F42" s="281"/>
      <c r="G42" s="220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/>
      <c r="EE42" s="118"/>
      <c r="EF42" s="118"/>
      <c r="EG42" s="118"/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  <c r="FF42" s="118"/>
      <c r="FG42" s="118"/>
      <c r="FH42" s="118"/>
      <c r="FI42" s="118"/>
      <c r="FJ42" s="118"/>
      <c r="FK42" s="118"/>
      <c r="FL42" s="118"/>
      <c r="FM42" s="118"/>
      <c r="FN42" s="118"/>
      <c r="FO42" s="118"/>
      <c r="FP42" s="118"/>
      <c r="FQ42" s="118"/>
      <c r="FR42" s="118"/>
      <c r="FS42" s="118"/>
      <c r="FT42" s="118"/>
      <c r="FU42" s="118"/>
      <c r="FV42" s="118"/>
      <c r="FW42" s="118"/>
      <c r="FX42" s="118"/>
      <c r="FY42" s="118"/>
      <c r="FZ42" s="118"/>
      <c r="GA42" s="118"/>
      <c r="GB42" s="118"/>
      <c r="GC42" s="118"/>
      <c r="GD42" s="118"/>
      <c r="GE42" s="118"/>
      <c r="GF42" s="118"/>
      <c r="GG42" s="118"/>
      <c r="GH42" s="118"/>
      <c r="GI42" s="118"/>
      <c r="GJ42" s="118"/>
      <c r="GK42" s="118"/>
      <c r="GL42" s="118"/>
      <c r="GM42" s="118"/>
      <c r="GN42" s="118"/>
      <c r="GO42" s="118"/>
      <c r="GP42" s="118"/>
      <c r="GQ42" s="118"/>
      <c r="GR42" s="118"/>
      <c r="GS42" s="118"/>
      <c r="GT42" s="118"/>
      <c r="GU42" s="118"/>
      <c r="GV42" s="118"/>
      <c r="GW42" s="118"/>
      <c r="GX42" s="118"/>
      <c r="GY42" s="118"/>
      <c r="GZ42" s="118"/>
      <c r="HA42" s="118"/>
      <c r="HB42" s="118"/>
      <c r="HC42" s="118"/>
      <c r="HD42" s="118"/>
      <c r="HE42" s="118"/>
      <c r="HF42" s="118"/>
      <c r="HG42" s="118"/>
      <c r="HH42" s="118"/>
      <c r="HI42" s="118"/>
      <c r="HJ42" s="118"/>
      <c r="HK42" s="118"/>
      <c r="HL42" s="118"/>
      <c r="HM42" s="118"/>
      <c r="HN42" s="118"/>
      <c r="HO42" s="118"/>
      <c r="HP42" s="118"/>
      <c r="HQ42" s="118"/>
      <c r="HR42" s="118"/>
      <c r="HS42" s="118"/>
      <c r="HT42" s="118"/>
      <c r="HU42" s="118"/>
      <c r="HV42" s="118"/>
      <c r="HW42" s="118"/>
      <c r="HX42" s="118"/>
      <c r="HY42" s="118"/>
      <c r="HZ42" s="118"/>
      <c r="IA42" s="118"/>
      <c r="IB42" s="118"/>
      <c r="IC42" s="118"/>
      <c r="ID42" s="118"/>
      <c r="IE42" s="118"/>
      <c r="IF42" s="118"/>
      <c r="IG42" s="118"/>
      <c r="IH42" s="118"/>
      <c r="II42" s="118"/>
      <c r="IJ42" s="118"/>
      <c r="IK42" s="118"/>
      <c r="IL42" s="118"/>
    </row>
    <row r="43" spans="1:246" s="125" customFormat="1">
      <c r="A43" s="188">
        <v>34</v>
      </c>
      <c r="B43" s="221" t="s">
        <v>125</v>
      </c>
      <c r="C43" s="183"/>
      <c r="D43" s="281"/>
      <c r="E43" s="281"/>
      <c r="F43" s="281"/>
      <c r="G43" s="222"/>
    </row>
    <row r="44" spans="1:246" s="121" customFormat="1" ht="58.5" customHeight="1">
      <c r="A44" s="188">
        <v>35</v>
      </c>
      <c r="B44" s="180" t="s">
        <v>172</v>
      </c>
      <c r="C44" s="183" t="s">
        <v>55</v>
      </c>
      <c r="D44" s="281">
        <v>2</v>
      </c>
      <c r="E44" s="281"/>
      <c r="F44" s="281"/>
      <c r="G44" s="220"/>
      <c r="H44" s="114"/>
      <c r="I44" s="114"/>
      <c r="J44" s="114"/>
      <c r="K44" s="114"/>
      <c r="L44" s="114"/>
      <c r="M44" s="114"/>
      <c r="N44" s="114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8"/>
      <c r="EF44" s="118"/>
      <c r="EG44" s="118"/>
      <c r="EH44" s="118"/>
      <c r="EI44" s="118"/>
      <c r="EJ44" s="118"/>
      <c r="EK44" s="118"/>
      <c r="EL44" s="118"/>
      <c r="EM44" s="118"/>
      <c r="EN44" s="118"/>
      <c r="EO44" s="118"/>
      <c r="EP44" s="118"/>
      <c r="EQ44" s="118"/>
      <c r="ER44" s="118"/>
      <c r="ES44" s="118"/>
      <c r="ET44" s="118"/>
      <c r="EU44" s="118"/>
      <c r="EV44" s="118"/>
      <c r="EW44" s="118"/>
      <c r="EX44" s="118"/>
      <c r="EY44" s="118"/>
      <c r="EZ44" s="118"/>
      <c r="FA44" s="118"/>
      <c r="FB44" s="118"/>
      <c r="FC44" s="118"/>
      <c r="FD44" s="118"/>
      <c r="FE44" s="118"/>
      <c r="FF44" s="118"/>
      <c r="FG44" s="118"/>
      <c r="FH44" s="118"/>
      <c r="FI44" s="118"/>
      <c r="FJ44" s="118"/>
      <c r="FK44" s="118"/>
      <c r="FL44" s="118"/>
      <c r="FM44" s="118"/>
      <c r="FN44" s="118"/>
      <c r="FO44" s="118"/>
      <c r="FP44" s="118"/>
      <c r="FQ44" s="118"/>
      <c r="FR44" s="118"/>
      <c r="FS44" s="118"/>
      <c r="FT44" s="118"/>
      <c r="FU44" s="118"/>
      <c r="FV44" s="118"/>
      <c r="FW44" s="118"/>
      <c r="FX44" s="118"/>
      <c r="FY44" s="118"/>
      <c r="FZ44" s="118"/>
      <c r="GA44" s="118"/>
      <c r="GB44" s="118"/>
      <c r="GC44" s="118"/>
      <c r="GD44" s="118"/>
      <c r="GE44" s="118"/>
      <c r="GF44" s="118"/>
      <c r="GG44" s="118"/>
      <c r="GH44" s="118"/>
      <c r="GI44" s="118"/>
      <c r="GJ44" s="118"/>
      <c r="GK44" s="118"/>
      <c r="GL44" s="118"/>
      <c r="GM44" s="118"/>
      <c r="GN44" s="118"/>
      <c r="GO44" s="118"/>
      <c r="GP44" s="118"/>
      <c r="GQ44" s="118"/>
      <c r="GR44" s="118"/>
      <c r="GS44" s="118"/>
      <c r="GT44" s="118"/>
      <c r="GU44" s="118"/>
      <c r="GV44" s="118"/>
      <c r="GW44" s="118"/>
      <c r="GX44" s="118"/>
      <c r="GY44" s="118"/>
      <c r="GZ44" s="118"/>
      <c r="HA44" s="118"/>
      <c r="HB44" s="118"/>
      <c r="HC44" s="118"/>
      <c r="HD44" s="118"/>
      <c r="HE44" s="118"/>
      <c r="HF44" s="118"/>
      <c r="HG44" s="118"/>
      <c r="HH44" s="118"/>
      <c r="HI44" s="118"/>
      <c r="HJ44" s="118"/>
      <c r="HK44" s="118"/>
      <c r="HL44" s="118"/>
      <c r="HM44" s="118"/>
      <c r="HN44" s="118"/>
      <c r="HO44" s="118"/>
      <c r="HP44" s="118"/>
      <c r="HQ44" s="118"/>
      <c r="HR44" s="118"/>
      <c r="HS44" s="118"/>
      <c r="HT44" s="118"/>
      <c r="HU44" s="118"/>
      <c r="HV44" s="118"/>
      <c r="HW44" s="118"/>
      <c r="HX44" s="118"/>
      <c r="HY44" s="118"/>
      <c r="HZ44" s="118"/>
      <c r="IA44" s="118"/>
      <c r="IB44" s="118"/>
      <c r="IC44" s="118"/>
      <c r="ID44" s="118"/>
      <c r="IE44" s="118"/>
      <c r="IF44" s="118"/>
      <c r="IG44" s="118"/>
      <c r="IH44" s="118"/>
      <c r="II44" s="118"/>
      <c r="IJ44" s="118"/>
      <c r="IK44" s="118"/>
      <c r="IL44" s="118"/>
    </row>
    <row r="45" spans="1:246" s="121" customFormat="1" ht="58.5" customHeight="1">
      <c r="A45" s="188">
        <v>36</v>
      </c>
      <c r="B45" s="180" t="s">
        <v>173</v>
      </c>
      <c r="C45" s="183" t="s">
        <v>55</v>
      </c>
      <c r="D45" s="281">
        <v>2</v>
      </c>
      <c r="E45" s="281"/>
      <c r="F45" s="281"/>
      <c r="G45" s="220"/>
      <c r="H45" s="114"/>
      <c r="I45" s="114"/>
      <c r="J45" s="114"/>
      <c r="K45" s="114"/>
      <c r="L45" s="114"/>
      <c r="M45" s="114"/>
      <c r="N45" s="114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  <c r="HL45" s="118"/>
      <c r="HM45" s="118"/>
      <c r="HN45" s="118"/>
      <c r="HO45" s="118"/>
      <c r="HP45" s="118"/>
      <c r="HQ45" s="118"/>
      <c r="HR45" s="118"/>
      <c r="HS45" s="118"/>
      <c r="HT45" s="118"/>
      <c r="HU45" s="118"/>
      <c r="HV45" s="118"/>
      <c r="HW45" s="118"/>
      <c r="HX45" s="118"/>
      <c r="HY45" s="118"/>
      <c r="HZ45" s="118"/>
      <c r="IA45" s="118"/>
      <c r="IB45" s="118"/>
      <c r="IC45" s="118"/>
      <c r="ID45" s="118"/>
      <c r="IE45" s="118"/>
      <c r="IF45" s="118"/>
      <c r="IG45" s="118"/>
      <c r="IH45" s="118"/>
      <c r="II45" s="118"/>
      <c r="IJ45" s="118"/>
      <c r="IK45" s="118"/>
      <c r="IL45" s="118"/>
    </row>
    <row r="46" spans="1:246" s="121" customFormat="1" ht="58.5" customHeight="1">
      <c r="A46" s="188">
        <v>37</v>
      </c>
      <c r="B46" s="180" t="s">
        <v>174</v>
      </c>
      <c r="C46" s="183" t="s">
        <v>55</v>
      </c>
      <c r="D46" s="281">
        <v>1</v>
      </c>
      <c r="E46" s="281"/>
      <c r="F46" s="281"/>
      <c r="G46" s="220"/>
      <c r="H46" s="114"/>
      <c r="I46" s="114"/>
      <c r="J46" s="114"/>
      <c r="K46" s="114"/>
      <c r="L46" s="114"/>
      <c r="M46" s="114"/>
      <c r="N46" s="114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  <c r="FL46" s="118"/>
      <c r="FM46" s="118"/>
      <c r="FN46" s="118"/>
      <c r="FO46" s="118"/>
      <c r="FP46" s="118"/>
      <c r="FQ46" s="118"/>
      <c r="FR46" s="118"/>
      <c r="FS46" s="118"/>
      <c r="FT46" s="118"/>
      <c r="FU46" s="118"/>
      <c r="FV46" s="118"/>
      <c r="FW46" s="118"/>
      <c r="FX46" s="118"/>
      <c r="FY46" s="118"/>
      <c r="FZ46" s="118"/>
      <c r="GA46" s="118"/>
      <c r="GB46" s="118"/>
      <c r="GC46" s="118"/>
      <c r="GD46" s="118"/>
      <c r="GE46" s="118"/>
      <c r="GF46" s="118"/>
      <c r="GG46" s="118"/>
      <c r="GH46" s="118"/>
      <c r="GI46" s="118"/>
      <c r="GJ46" s="118"/>
      <c r="GK46" s="118"/>
      <c r="GL46" s="118"/>
      <c r="GM46" s="118"/>
      <c r="GN46" s="118"/>
      <c r="GO46" s="118"/>
      <c r="GP46" s="118"/>
      <c r="GQ46" s="118"/>
      <c r="GR46" s="118"/>
      <c r="GS46" s="118"/>
      <c r="GT46" s="118"/>
      <c r="GU46" s="118"/>
      <c r="GV46" s="118"/>
      <c r="GW46" s="118"/>
      <c r="GX46" s="118"/>
      <c r="GY46" s="118"/>
      <c r="GZ46" s="118"/>
      <c r="HA46" s="118"/>
      <c r="HB46" s="118"/>
      <c r="HC46" s="118"/>
      <c r="HD46" s="118"/>
      <c r="HE46" s="118"/>
      <c r="HF46" s="118"/>
      <c r="HG46" s="118"/>
      <c r="HH46" s="118"/>
      <c r="HI46" s="118"/>
      <c r="HJ46" s="118"/>
      <c r="HK46" s="118"/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18"/>
      <c r="HX46" s="118"/>
      <c r="HY46" s="118"/>
      <c r="HZ46" s="118"/>
      <c r="IA46" s="118"/>
      <c r="IB46" s="118"/>
      <c r="IC46" s="118"/>
      <c r="ID46" s="118"/>
      <c r="IE46" s="118"/>
      <c r="IF46" s="118"/>
      <c r="IG46" s="118"/>
      <c r="IH46" s="118"/>
      <c r="II46" s="118"/>
      <c r="IJ46" s="118"/>
      <c r="IK46" s="118"/>
      <c r="IL46" s="118"/>
    </row>
    <row r="47" spans="1:246" ht="58.5" customHeight="1">
      <c r="A47" s="188">
        <v>38</v>
      </c>
      <c r="B47" s="180" t="s">
        <v>175</v>
      </c>
      <c r="C47" s="188" t="s">
        <v>55</v>
      </c>
      <c r="D47" s="281">
        <v>8</v>
      </c>
      <c r="E47" s="281"/>
      <c r="F47" s="281"/>
      <c r="G47" s="220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</row>
    <row r="48" spans="1:246" ht="58.5" customHeight="1">
      <c r="A48" s="188">
        <v>39</v>
      </c>
      <c r="B48" s="180" t="s">
        <v>177</v>
      </c>
      <c r="C48" s="188" t="s">
        <v>55</v>
      </c>
      <c r="D48" s="281">
        <v>2</v>
      </c>
      <c r="E48" s="281"/>
      <c r="F48" s="281"/>
      <c r="G48" s="220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18"/>
      <c r="HX48" s="118"/>
      <c r="HY48" s="118"/>
      <c r="HZ48" s="118"/>
      <c r="IA48" s="118"/>
      <c r="IB48" s="118"/>
      <c r="IC48" s="118"/>
      <c r="ID48" s="118"/>
      <c r="IE48" s="118"/>
      <c r="IF48" s="118"/>
      <c r="IG48" s="118"/>
      <c r="IH48" s="118"/>
      <c r="II48" s="118"/>
      <c r="IJ48" s="118"/>
      <c r="IK48" s="118"/>
      <c r="IL48" s="118"/>
    </row>
    <row r="49" spans="1:246" s="121" customFormat="1" ht="64">
      <c r="A49" s="188">
        <v>40</v>
      </c>
      <c r="B49" s="195" t="s">
        <v>176</v>
      </c>
      <c r="C49" s="183" t="s">
        <v>55</v>
      </c>
      <c r="D49" s="281">
        <v>6</v>
      </c>
      <c r="E49" s="281"/>
      <c r="F49" s="281"/>
      <c r="G49" s="220"/>
      <c r="H49" s="114"/>
      <c r="I49" s="114"/>
      <c r="J49" s="114"/>
      <c r="K49" s="114"/>
      <c r="L49" s="114"/>
      <c r="M49" s="114"/>
      <c r="N49" s="114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</row>
    <row r="50" spans="1:246" ht="40.5">
      <c r="A50" s="188">
        <v>41</v>
      </c>
      <c r="B50" s="194" t="s">
        <v>178</v>
      </c>
      <c r="C50" s="138" t="s">
        <v>56</v>
      </c>
      <c r="D50" s="281">
        <v>1</v>
      </c>
      <c r="E50" s="281"/>
      <c r="F50" s="281"/>
      <c r="G50" s="220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18"/>
      <c r="FW50" s="118"/>
      <c r="FX50" s="118"/>
      <c r="FY50" s="118"/>
      <c r="FZ50" s="118"/>
      <c r="GA50" s="118"/>
      <c r="GB50" s="118"/>
      <c r="GC50" s="118"/>
      <c r="GD50" s="118"/>
      <c r="GE50" s="118"/>
      <c r="GF50" s="118"/>
      <c r="GG50" s="118"/>
      <c r="GH50" s="118"/>
      <c r="GI50" s="118"/>
      <c r="GJ50" s="118"/>
      <c r="GK50" s="118"/>
      <c r="GL50" s="118"/>
      <c r="GM50" s="118"/>
      <c r="GN50" s="118"/>
      <c r="GO50" s="118"/>
      <c r="GP50" s="118"/>
      <c r="GQ50" s="118"/>
      <c r="GR50" s="118"/>
      <c r="GS50" s="118"/>
      <c r="GT50" s="118"/>
      <c r="GU50" s="118"/>
      <c r="GV50" s="118"/>
      <c r="GW50" s="118"/>
      <c r="GX50" s="118"/>
      <c r="GY50" s="118"/>
      <c r="GZ50" s="118"/>
      <c r="HA50" s="118"/>
      <c r="HB50" s="118"/>
      <c r="HC50" s="118"/>
      <c r="HD50" s="118"/>
      <c r="HE50" s="118"/>
      <c r="HF50" s="118"/>
      <c r="HG50" s="118"/>
      <c r="HH50" s="118"/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18"/>
      <c r="HX50" s="118"/>
      <c r="HY50" s="118"/>
      <c r="HZ50" s="118"/>
      <c r="IA50" s="118"/>
      <c r="IB50" s="118"/>
      <c r="IC50" s="118"/>
      <c r="ID50" s="118"/>
      <c r="IE50" s="118"/>
      <c r="IF50" s="118"/>
    </row>
    <row r="51" spans="1:246" ht="63.75" customHeight="1">
      <c r="A51" s="188">
        <v>42</v>
      </c>
      <c r="B51" s="193" t="s">
        <v>179</v>
      </c>
      <c r="C51" s="188" t="s">
        <v>56</v>
      </c>
      <c r="D51" s="281">
        <v>3</v>
      </c>
      <c r="E51" s="281"/>
      <c r="F51" s="281"/>
      <c r="G51" s="220"/>
      <c r="H51" s="114"/>
      <c r="I51" s="114"/>
      <c r="J51" s="114"/>
      <c r="K51" s="114"/>
      <c r="L51" s="114"/>
      <c r="M51" s="114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</row>
    <row r="52" spans="1:246" s="125" customFormat="1">
      <c r="A52" s="188">
        <v>43</v>
      </c>
      <c r="B52" s="221" t="s">
        <v>180</v>
      </c>
      <c r="C52" s="183"/>
      <c r="D52" s="281"/>
      <c r="E52" s="281"/>
      <c r="F52" s="281"/>
      <c r="G52" s="222"/>
    </row>
    <row r="53" spans="1:246" s="121" customFormat="1" ht="58.5" customHeight="1">
      <c r="A53" s="188">
        <v>44</v>
      </c>
      <c r="B53" s="180" t="s">
        <v>173</v>
      </c>
      <c r="C53" s="183" t="s">
        <v>55</v>
      </c>
      <c r="D53" s="281">
        <v>1</v>
      </c>
      <c r="E53" s="281"/>
      <c r="F53" s="281"/>
      <c r="G53" s="220"/>
      <c r="H53" s="114"/>
      <c r="I53" s="114"/>
      <c r="J53" s="114"/>
      <c r="K53" s="114"/>
      <c r="L53" s="114"/>
      <c r="M53" s="114"/>
      <c r="N53" s="114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/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8"/>
      <c r="GQ53" s="118"/>
      <c r="GR53" s="118"/>
      <c r="GS53" s="118"/>
      <c r="GT53" s="118"/>
      <c r="GU53" s="118"/>
      <c r="GV53" s="118"/>
      <c r="GW53" s="118"/>
      <c r="GX53" s="118"/>
      <c r="GY53" s="118"/>
      <c r="GZ53" s="118"/>
      <c r="HA53" s="118"/>
      <c r="HB53" s="118"/>
      <c r="HC53" s="118"/>
      <c r="HD53" s="118"/>
      <c r="HE53" s="118"/>
      <c r="HF53" s="118"/>
      <c r="HG53" s="118"/>
      <c r="HH53" s="118"/>
      <c r="HI53" s="118"/>
      <c r="HJ53" s="118"/>
      <c r="HK53" s="118"/>
      <c r="HL53" s="118"/>
      <c r="HM53" s="118"/>
      <c r="HN53" s="118"/>
      <c r="HO53" s="118"/>
      <c r="HP53" s="118"/>
      <c r="HQ53" s="118"/>
      <c r="HR53" s="118"/>
      <c r="HS53" s="118"/>
      <c r="HT53" s="118"/>
      <c r="HU53" s="118"/>
      <c r="HV53" s="118"/>
      <c r="HW53" s="118"/>
      <c r="HX53" s="118"/>
      <c r="HY53" s="118"/>
      <c r="HZ53" s="118"/>
      <c r="IA53" s="118"/>
      <c r="IB53" s="118"/>
      <c r="IC53" s="118"/>
      <c r="ID53" s="118"/>
      <c r="IE53" s="118"/>
      <c r="IF53" s="118"/>
      <c r="IG53" s="118"/>
      <c r="IH53" s="118"/>
      <c r="II53" s="118"/>
      <c r="IJ53" s="118"/>
      <c r="IK53" s="118"/>
      <c r="IL53" s="118"/>
    </row>
    <row r="54" spans="1:246" ht="58.5" customHeight="1">
      <c r="A54" s="188">
        <v>45</v>
      </c>
      <c r="B54" s="180" t="s">
        <v>175</v>
      </c>
      <c r="C54" s="188" t="s">
        <v>55</v>
      </c>
      <c r="D54" s="281">
        <v>9</v>
      </c>
      <c r="E54" s="281"/>
      <c r="F54" s="281"/>
      <c r="G54" s="220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/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8"/>
      <c r="FY54" s="118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118"/>
      <c r="GQ54" s="118"/>
      <c r="GR54" s="118"/>
      <c r="GS54" s="118"/>
      <c r="GT54" s="118"/>
      <c r="GU54" s="118"/>
      <c r="GV54" s="118"/>
      <c r="GW54" s="118"/>
      <c r="GX54" s="118"/>
      <c r="GY54" s="118"/>
      <c r="GZ54" s="118"/>
      <c r="HA54" s="118"/>
      <c r="HB54" s="118"/>
      <c r="HC54" s="118"/>
      <c r="HD54" s="118"/>
      <c r="HE54" s="118"/>
      <c r="HF54" s="118"/>
      <c r="HG54" s="118"/>
      <c r="HH54" s="118"/>
      <c r="HI54" s="118"/>
      <c r="HJ54" s="118"/>
      <c r="HK54" s="118"/>
      <c r="HL54" s="118"/>
      <c r="HM54" s="118"/>
      <c r="HN54" s="118"/>
      <c r="HO54" s="118"/>
      <c r="HP54" s="118"/>
      <c r="HQ54" s="118"/>
      <c r="HR54" s="118"/>
      <c r="HS54" s="118"/>
      <c r="HT54" s="118"/>
      <c r="HU54" s="118"/>
      <c r="HV54" s="118"/>
      <c r="HW54" s="118"/>
      <c r="HX54" s="118"/>
      <c r="HY54" s="118"/>
      <c r="HZ54" s="118"/>
      <c r="IA54" s="118"/>
      <c r="IB54" s="118"/>
      <c r="IC54" s="118"/>
      <c r="ID54" s="118"/>
      <c r="IE54" s="118"/>
      <c r="IF54" s="118"/>
      <c r="IG54" s="118"/>
      <c r="IH54" s="118"/>
      <c r="II54" s="118"/>
      <c r="IJ54" s="118"/>
      <c r="IK54" s="118"/>
      <c r="IL54" s="118"/>
    </row>
    <row r="55" spans="1:246" ht="58.5" customHeight="1">
      <c r="A55" s="188">
        <v>46</v>
      </c>
      <c r="B55" s="180" t="s">
        <v>177</v>
      </c>
      <c r="C55" s="188" t="s">
        <v>55</v>
      </c>
      <c r="D55" s="281">
        <v>9</v>
      </c>
      <c r="E55" s="281"/>
      <c r="F55" s="281"/>
      <c r="G55" s="220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  <c r="HL55" s="118"/>
      <c r="HM55" s="118"/>
      <c r="HN55" s="118"/>
      <c r="HO55" s="118"/>
      <c r="HP55" s="118"/>
      <c r="HQ55" s="118"/>
      <c r="HR55" s="118"/>
      <c r="HS55" s="118"/>
      <c r="HT55" s="118"/>
      <c r="HU55" s="118"/>
      <c r="HV55" s="118"/>
      <c r="HW55" s="118"/>
      <c r="HX55" s="118"/>
      <c r="HY55" s="118"/>
      <c r="HZ55" s="118"/>
      <c r="IA55" s="118"/>
      <c r="IB55" s="118"/>
      <c r="IC55" s="118"/>
      <c r="ID55" s="118"/>
      <c r="IE55" s="118"/>
      <c r="IF55" s="118"/>
      <c r="IG55" s="118"/>
      <c r="IH55" s="118"/>
      <c r="II55" s="118"/>
      <c r="IJ55" s="118"/>
      <c r="IK55" s="118"/>
      <c r="IL55" s="118"/>
    </row>
    <row r="56" spans="1:246" s="121" customFormat="1" ht="64">
      <c r="A56" s="188">
        <v>47</v>
      </c>
      <c r="B56" s="195" t="s">
        <v>176</v>
      </c>
      <c r="C56" s="183" t="s">
        <v>55</v>
      </c>
      <c r="D56" s="281">
        <v>2</v>
      </c>
      <c r="E56" s="281"/>
      <c r="F56" s="281"/>
      <c r="G56" s="220"/>
      <c r="H56" s="114"/>
      <c r="I56" s="114"/>
      <c r="J56" s="114"/>
      <c r="K56" s="114"/>
      <c r="L56" s="114"/>
      <c r="M56" s="114"/>
      <c r="N56" s="114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18"/>
      <c r="HX56" s="118"/>
      <c r="HY56" s="118"/>
      <c r="HZ56" s="118"/>
      <c r="IA56" s="118"/>
      <c r="IB56" s="118"/>
      <c r="IC56" s="118"/>
      <c r="ID56" s="118"/>
      <c r="IE56" s="118"/>
      <c r="IF56" s="118"/>
      <c r="IG56" s="118"/>
      <c r="IH56" s="118"/>
      <c r="II56" s="118"/>
      <c r="IJ56" s="118"/>
      <c r="IK56" s="118"/>
      <c r="IL56" s="118"/>
    </row>
    <row r="57" spans="1:246" ht="40.5">
      <c r="A57" s="188">
        <v>48</v>
      </c>
      <c r="B57" s="194" t="s">
        <v>181</v>
      </c>
      <c r="C57" s="138" t="s">
        <v>56</v>
      </c>
      <c r="D57" s="281">
        <v>1</v>
      </c>
      <c r="E57" s="281"/>
      <c r="F57" s="281"/>
      <c r="G57" s="220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18"/>
      <c r="HX57" s="118"/>
      <c r="HY57" s="118"/>
      <c r="HZ57" s="118"/>
      <c r="IA57" s="118"/>
      <c r="IB57" s="118"/>
      <c r="IC57" s="118"/>
      <c r="ID57" s="118"/>
      <c r="IE57" s="118"/>
      <c r="IF57" s="118"/>
    </row>
    <row r="58" spans="1:246" ht="63.75" customHeight="1">
      <c r="A58" s="188">
        <v>49</v>
      </c>
      <c r="B58" s="193" t="s">
        <v>182</v>
      </c>
      <c r="C58" s="188" t="s">
        <v>56</v>
      </c>
      <c r="D58" s="281">
        <v>3</v>
      </c>
      <c r="E58" s="281"/>
      <c r="F58" s="281"/>
      <c r="G58" s="220"/>
      <c r="H58" s="114"/>
      <c r="I58" s="114"/>
      <c r="J58" s="114"/>
      <c r="K58" s="114"/>
      <c r="L58" s="114"/>
      <c r="M58" s="114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/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/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  <c r="FL58" s="118"/>
      <c r="FM58" s="118"/>
      <c r="FN58" s="118"/>
      <c r="FO58" s="118"/>
      <c r="FP58" s="118"/>
      <c r="FQ58" s="118"/>
      <c r="FR58" s="118"/>
      <c r="FS58" s="118"/>
      <c r="FT58" s="118"/>
      <c r="FU58" s="118"/>
      <c r="FV58" s="118"/>
      <c r="FW58" s="118"/>
      <c r="FX58" s="118"/>
      <c r="FY58" s="118"/>
      <c r="FZ58" s="118"/>
      <c r="GA58" s="118"/>
      <c r="GB58" s="118"/>
      <c r="GC58" s="118"/>
      <c r="GD58" s="118"/>
      <c r="GE58" s="118"/>
      <c r="GF58" s="118"/>
      <c r="GG58" s="118"/>
      <c r="GH58" s="118"/>
      <c r="GI58" s="118"/>
      <c r="GJ58" s="118"/>
      <c r="GK58" s="118"/>
      <c r="GL58" s="118"/>
      <c r="GM58" s="118"/>
      <c r="GN58" s="118"/>
      <c r="GO58" s="118"/>
      <c r="GP58" s="118"/>
      <c r="GQ58" s="118"/>
      <c r="GR58" s="118"/>
      <c r="GS58" s="118"/>
      <c r="GT58" s="118"/>
      <c r="GU58" s="118"/>
      <c r="GV58" s="118"/>
      <c r="GW58" s="118"/>
      <c r="GX58" s="118"/>
      <c r="GY58" s="118"/>
      <c r="GZ58" s="118"/>
      <c r="HA58" s="118"/>
      <c r="HB58" s="118"/>
      <c r="HC58" s="118"/>
      <c r="HD58" s="118"/>
      <c r="HE58" s="118"/>
      <c r="HF58" s="118"/>
      <c r="HG58" s="118"/>
      <c r="HH58" s="118"/>
      <c r="HI58" s="118"/>
      <c r="HJ58" s="118"/>
      <c r="HK58" s="118"/>
      <c r="HL58" s="118"/>
      <c r="HM58" s="118"/>
      <c r="HN58" s="118"/>
      <c r="HO58" s="118"/>
      <c r="HP58" s="118"/>
      <c r="HQ58" s="118"/>
      <c r="HR58" s="118"/>
      <c r="HS58" s="118"/>
      <c r="HT58" s="118"/>
      <c r="HU58" s="118"/>
      <c r="HV58" s="118"/>
      <c r="HW58" s="118"/>
      <c r="HX58" s="118"/>
      <c r="HY58" s="118"/>
      <c r="HZ58" s="118"/>
      <c r="IA58" s="118"/>
      <c r="IB58" s="118"/>
      <c r="IC58" s="118"/>
      <c r="ID58" s="118"/>
      <c r="IE58" s="118"/>
      <c r="IF58" s="118"/>
      <c r="IG58" s="118"/>
    </row>
    <row r="59" spans="1:246" s="47" customFormat="1" ht="64">
      <c r="A59" s="188">
        <v>50</v>
      </c>
      <c r="B59" s="180" t="s">
        <v>183</v>
      </c>
      <c r="C59" s="183" t="s">
        <v>3</v>
      </c>
      <c r="D59" s="281">
        <v>1</v>
      </c>
      <c r="E59" s="281"/>
      <c r="F59" s="281"/>
      <c r="G59" s="222"/>
    </row>
    <row r="60" spans="1:246">
      <c r="A60" s="188">
        <v>51</v>
      </c>
      <c r="B60" s="224" t="s">
        <v>205</v>
      </c>
      <c r="C60" s="188"/>
      <c r="D60" s="281"/>
      <c r="E60" s="281"/>
      <c r="F60" s="281"/>
      <c r="G60" s="220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</row>
    <row r="61" spans="1:246" ht="32">
      <c r="A61" s="188">
        <v>52</v>
      </c>
      <c r="B61" s="180" t="s">
        <v>127</v>
      </c>
      <c r="C61" s="183" t="s">
        <v>56</v>
      </c>
      <c r="D61" s="281">
        <v>1</v>
      </c>
      <c r="E61" s="281"/>
      <c r="F61" s="281"/>
      <c r="G61" s="220"/>
      <c r="H61" s="114"/>
      <c r="I61" s="114"/>
      <c r="J61" s="114"/>
      <c r="K61" s="114"/>
      <c r="L61" s="114"/>
      <c r="M61" s="114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</row>
    <row r="62" spans="1:246" ht="64">
      <c r="A62" s="188">
        <v>53</v>
      </c>
      <c r="B62" s="180" t="s">
        <v>126</v>
      </c>
      <c r="C62" s="183" t="s">
        <v>4</v>
      </c>
      <c r="D62" s="281">
        <v>18</v>
      </c>
      <c r="E62" s="281"/>
      <c r="F62" s="281"/>
      <c r="G62" s="220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</row>
    <row r="63" spans="1:246" ht="48">
      <c r="A63" s="188">
        <v>54</v>
      </c>
      <c r="B63" s="180" t="s">
        <v>184</v>
      </c>
      <c r="C63" s="183" t="s">
        <v>55</v>
      </c>
      <c r="D63" s="281">
        <v>8</v>
      </c>
      <c r="E63" s="281"/>
      <c r="F63" s="281"/>
      <c r="G63" s="220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</row>
    <row r="64" spans="1:246" ht="32">
      <c r="A64" s="188">
        <v>55</v>
      </c>
      <c r="B64" s="190" t="s">
        <v>186</v>
      </c>
      <c r="C64" s="191" t="s">
        <v>3</v>
      </c>
      <c r="D64" s="281">
        <v>1</v>
      </c>
      <c r="E64" s="281"/>
      <c r="F64" s="281"/>
      <c r="G64" s="220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</row>
    <row r="65" spans="1:247">
      <c r="A65" s="188">
        <v>56</v>
      </c>
      <c r="B65" s="190" t="s">
        <v>187</v>
      </c>
      <c r="C65" s="191" t="s">
        <v>56</v>
      </c>
      <c r="D65" s="281">
        <v>9</v>
      </c>
      <c r="E65" s="281"/>
      <c r="F65" s="281"/>
      <c r="G65" s="220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</row>
    <row r="66" spans="1:247" ht="32">
      <c r="A66" s="188">
        <v>57</v>
      </c>
      <c r="B66" s="225" t="s">
        <v>185</v>
      </c>
      <c r="C66" s="183" t="s">
        <v>4</v>
      </c>
      <c r="D66" s="281">
        <v>10</v>
      </c>
      <c r="E66" s="281"/>
      <c r="F66" s="281"/>
      <c r="G66" s="220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</row>
    <row r="67" spans="1:247" s="121" customFormat="1" ht="20.25" customHeight="1">
      <c r="A67" s="188"/>
      <c r="B67" s="172" t="s">
        <v>1</v>
      </c>
      <c r="C67" s="196"/>
      <c r="D67" s="184"/>
      <c r="E67" s="168"/>
      <c r="F67" s="184"/>
      <c r="G67" s="220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</row>
    <row r="68" spans="1:247" s="121" customFormat="1" ht="36" customHeight="1">
      <c r="A68" s="226"/>
      <c r="B68" s="172" t="s">
        <v>97</v>
      </c>
      <c r="C68" s="173">
        <v>0.75</v>
      </c>
      <c r="D68" s="184"/>
      <c r="E68" s="168"/>
      <c r="F68" s="184"/>
      <c r="G68" s="227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</row>
    <row r="69" spans="1:247" s="121" customFormat="1">
      <c r="A69" s="226"/>
      <c r="B69" s="172" t="s">
        <v>1</v>
      </c>
      <c r="C69" s="174"/>
      <c r="D69" s="184"/>
      <c r="E69" s="168"/>
      <c r="F69" s="184"/>
      <c r="G69" s="227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</row>
    <row r="70" spans="1:247" s="121" customFormat="1">
      <c r="A70" s="226"/>
      <c r="B70" s="172" t="s">
        <v>24</v>
      </c>
      <c r="C70" s="173">
        <v>0.08</v>
      </c>
      <c r="D70" s="184"/>
      <c r="E70" s="168"/>
      <c r="F70" s="184"/>
      <c r="G70" s="227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</row>
    <row r="71" spans="1:247" s="121" customFormat="1">
      <c r="A71" s="226"/>
      <c r="B71" s="180" t="s">
        <v>98</v>
      </c>
      <c r="C71" s="175"/>
      <c r="D71" s="184"/>
      <c r="E71" s="168"/>
      <c r="F71" s="184"/>
      <c r="G71" s="227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</row>
    <row r="72" spans="1:247" s="153" customFormat="1" ht="42" customHeight="1">
      <c r="A72" s="228"/>
      <c r="B72" s="265" t="s">
        <v>206</v>
      </c>
      <c r="C72" s="192"/>
      <c r="D72" s="197"/>
      <c r="E72" s="197"/>
      <c r="F72" s="197"/>
      <c r="G72" s="229"/>
    </row>
    <row r="73" spans="1:247" s="156" customFormat="1" ht="72" customHeight="1">
      <c r="A73" s="230">
        <v>58</v>
      </c>
      <c r="B73" s="180" t="s">
        <v>110</v>
      </c>
      <c r="C73" s="183" t="s">
        <v>111</v>
      </c>
      <c r="D73" s="281">
        <v>7.2</v>
      </c>
      <c r="E73" s="281"/>
      <c r="F73" s="281"/>
      <c r="G73" s="181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5"/>
      <c r="CL73" s="155"/>
      <c r="CM73" s="155"/>
      <c r="CN73" s="155"/>
      <c r="CO73" s="155"/>
      <c r="CP73" s="155"/>
      <c r="CQ73" s="155"/>
      <c r="CR73" s="155"/>
      <c r="CS73" s="155"/>
      <c r="CT73" s="155"/>
      <c r="CU73" s="155"/>
      <c r="CV73" s="155"/>
      <c r="CW73" s="155"/>
      <c r="CX73" s="155"/>
      <c r="CY73" s="155"/>
      <c r="CZ73" s="155"/>
      <c r="DA73" s="155"/>
      <c r="DB73" s="155"/>
      <c r="DC73" s="155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  <c r="DQ73" s="155"/>
      <c r="DR73" s="155"/>
      <c r="DS73" s="155"/>
      <c r="DT73" s="155"/>
      <c r="DU73" s="155"/>
      <c r="DV73" s="155"/>
      <c r="DW73" s="155"/>
      <c r="DX73" s="155"/>
      <c r="DY73" s="155"/>
      <c r="DZ73" s="155"/>
      <c r="EA73" s="155"/>
      <c r="EB73" s="155"/>
      <c r="EC73" s="155"/>
      <c r="ED73" s="155"/>
      <c r="EE73" s="155"/>
      <c r="EF73" s="155"/>
      <c r="EG73" s="155"/>
      <c r="EH73" s="155"/>
      <c r="EI73" s="155"/>
      <c r="EJ73" s="155"/>
      <c r="EK73" s="155"/>
      <c r="EL73" s="155"/>
      <c r="EM73" s="155"/>
      <c r="EN73" s="155"/>
      <c r="EO73" s="155"/>
      <c r="EP73" s="155"/>
      <c r="EQ73" s="155"/>
      <c r="ER73" s="155"/>
      <c r="ES73" s="155"/>
      <c r="ET73" s="155"/>
      <c r="EU73" s="155"/>
      <c r="EV73" s="155"/>
      <c r="EW73" s="155"/>
      <c r="EX73" s="155"/>
      <c r="EY73" s="155"/>
      <c r="EZ73" s="155"/>
      <c r="FA73" s="155"/>
      <c r="FB73" s="155"/>
      <c r="FC73" s="155"/>
      <c r="FD73" s="155"/>
      <c r="FE73" s="155"/>
      <c r="FF73" s="155"/>
      <c r="FG73" s="155"/>
      <c r="FH73" s="155"/>
      <c r="FI73" s="155"/>
      <c r="FJ73" s="155"/>
      <c r="FK73" s="155"/>
      <c r="FL73" s="155"/>
      <c r="FM73" s="155"/>
      <c r="FN73" s="155"/>
      <c r="FO73" s="155"/>
      <c r="FP73" s="155"/>
      <c r="FQ73" s="155"/>
      <c r="FR73" s="155"/>
      <c r="FS73" s="155"/>
      <c r="FT73" s="155"/>
      <c r="FU73" s="155"/>
      <c r="FV73" s="155"/>
      <c r="FW73" s="155"/>
      <c r="FX73" s="155"/>
      <c r="FY73" s="155"/>
      <c r="FZ73" s="155"/>
      <c r="GA73" s="155"/>
      <c r="GB73" s="155"/>
      <c r="GC73" s="155"/>
      <c r="GD73" s="155"/>
      <c r="GE73" s="155"/>
      <c r="GF73" s="155"/>
      <c r="GG73" s="155"/>
      <c r="GH73" s="155"/>
      <c r="GI73" s="155"/>
      <c r="GJ73" s="155"/>
      <c r="GK73" s="155"/>
      <c r="GL73" s="155"/>
      <c r="GM73" s="155"/>
      <c r="GN73" s="155"/>
      <c r="GO73" s="155"/>
      <c r="GP73" s="155"/>
      <c r="GQ73" s="155"/>
      <c r="GR73" s="155"/>
      <c r="GS73" s="155"/>
      <c r="GT73" s="155"/>
      <c r="GU73" s="155"/>
      <c r="GV73" s="155"/>
      <c r="GW73" s="155"/>
      <c r="GX73" s="155"/>
      <c r="GY73" s="155"/>
      <c r="GZ73" s="155"/>
      <c r="HA73" s="155"/>
      <c r="HB73" s="155"/>
      <c r="HC73" s="155"/>
      <c r="HD73" s="155"/>
      <c r="HE73" s="155"/>
      <c r="HF73" s="155"/>
      <c r="HG73" s="155"/>
      <c r="HH73" s="155"/>
      <c r="HI73" s="155"/>
      <c r="HJ73" s="155"/>
      <c r="HK73" s="155"/>
      <c r="HL73" s="155"/>
      <c r="HM73" s="155"/>
      <c r="HN73" s="155"/>
      <c r="HO73" s="155"/>
      <c r="HP73" s="155"/>
      <c r="HQ73" s="155"/>
      <c r="HR73" s="155"/>
      <c r="HS73" s="155"/>
      <c r="HT73" s="155"/>
      <c r="HU73" s="155"/>
      <c r="HV73" s="155"/>
      <c r="HW73" s="155"/>
      <c r="HX73" s="155"/>
      <c r="HY73" s="155"/>
      <c r="HZ73" s="155"/>
      <c r="IA73" s="155"/>
      <c r="IB73" s="155"/>
      <c r="IC73" s="155"/>
      <c r="ID73" s="155"/>
      <c r="IE73" s="155"/>
      <c r="IF73" s="155"/>
      <c r="IG73" s="155"/>
      <c r="IH73" s="155"/>
      <c r="II73" s="155"/>
      <c r="IJ73" s="155"/>
      <c r="IK73" s="155"/>
      <c r="IL73" s="155"/>
      <c r="IM73" s="155"/>
    </row>
    <row r="74" spans="1:247" s="156" customFormat="1" ht="48">
      <c r="A74" s="230">
        <v>59</v>
      </c>
      <c r="B74" s="180" t="s">
        <v>128</v>
      </c>
      <c r="C74" s="183" t="s">
        <v>111</v>
      </c>
      <c r="D74" s="281">
        <v>7.2</v>
      </c>
      <c r="E74" s="281"/>
      <c r="F74" s="281"/>
      <c r="G74" s="181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5"/>
      <c r="CN74" s="155"/>
      <c r="CO74" s="155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155"/>
      <c r="ED74" s="155"/>
      <c r="EE74" s="155"/>
      <c r="EF74" s="155"/>
      <c r="EG74" s="155"/>
      <c r="EH74" s="155"/>
      <c r="EI74" s="155"/>
      <c r="EJ74" s="155"/>
      <c r="EK74" s="155"/>
      <c r="EL74" s="155"/>
      <c r="EM74" s="155"/>
      <c r="EN74" s="155"/>
      <c r="EO74" s="155"/>
      <c r="EP74" s="155"/>
      <c r="EQ74" s="155"/>
      <c r="ER74" s="155"/>
      <c r="ES74" s="155"/>
      <c r="ET74" s="155"/>
      <c r="EU74" s="155"/>
      <c r="EV74" s="155"/>
      <c r="EW74" s="155"/>
      <c r="EX74" s="155"/>
      <c r="EY74" s="155"/>
      <c r="EZ74" s="155"/>
      <c r="FA74" s="155"/>
      <c r="FB74" s="155"/>
      <c r="FC74" s="155"/>
      <c r="FD74" s="155"/>
      <c r="FE74" s="155"/>
      <c r="FF74" s="155"/>
      <c r="FG74" s="155"/>
      <c r="FH74" s="155"/>
      <c r="FI74" s="155"/>
      <c r="FJ74" s="155"/>
      <c r="FK74" s="155"/>
      <c r="FL74" s="155"/>
      <c r="FM74" s="155"/>
      <c r="FN74" s="155"/>
      <c r="FO74" s="155"/>
      <c r="FP74" s="155"/>
      <c r="FQ74" s="155"/>
      <c r="FR74" s="155"/>
      <c r="FS74" s="155"/>
      <c r="FT74" s="155"/>
      <c r="FU74" s="155"/>
      <c r="FV74" s="155"/>
      <c r="FW74" s="155"/>
      <c r="FX74" s="155"/>
      <c r="FY74" s="155"/>
      <c r="FZ74" s="155"/>
      <c r="GA74" s="155"/>
      <c r="GB74" s="155"/>
      <c r="GC74" s="155"/>
      <c r="GD74" s="155"/>
      <c r="GE74" s="155"/>
      <c r="GF74" s="155"/>
      <c r="GG74" s="155"/>
      <c r="GH74" s="155"/>
      <c r="GI74" s="155"/>
      <c r="GJ74" s="155"/>
      <c r="GK74" s="155"/>
      <c r="GL74" s="155"/>
      <c r="GM74" s="155"/>
      <c r="GN74" s="155"/>
      <c r="GO74" s="155"/>
      <c r="GP74" s="155"/>
      <c r="GQ74" s="155"/>
      <c r="GR74" s="155"/>
      <c r="GS74" s="155"/>
      <c r="GT74" s="155"/>
      <c r="GU74" s="155"/>
      <c r="GV74" s="155"/>
      <c r="GW74" s="155"/>
      <c r="GX74" s="155"/>
      <c r="GY74" s="155"/>
      <c r="GZ74" s="155"/>
      <c r="HA74" s="155"/>
      <c r="HB74" s="155"/>
      <c r="HC74" s="155"/>
      <c r="HD74" s="155"/>
      <c r="HE74" s="155"/>
      <c r="HF74" s="155"/>
      <c r="HG74" s="155"/>
      <c r="HH74" s="155"/>
      <c r="HI74" s="155"/>
      <c r="HJ74" s="155"/>
      <c r="HK74" s="155"/>
      <c r="HL74" s="155"/>
      <c r="HM74" s="155"/>
      <c r="HN74" s="155"/>
      <c r="HO74" s="155"/>
      <c r="HP74" s="155"/>
      <c r="HQ74" s="155"/>
      <c r="HR74" s="155"/>
      <c r="HS74" s="155"/>
      <c r="HT74" s="155"/>
      <c r="HU74" s="155"/>
      <c r="HV74" s="155"/>
      <c r="HW74" s="155"/>
      <c r="HX74" s="155"/>
      <c r="HY74" s="155"/>
      <c r="HZ74" s="155"/>
      <c r="IA74" s="155"/>
      <c r="IB74" s="155"/>
      <c r="IC74" s="155"/>
      <c r="ID74" s="155"/>
      <c r="IE74" s="155"/>
      <c r="IF74" s="155"/>
      <c r="IG74" s="155"/>
      <c r="IH74" s="155"/>
      <c r="II74" s="155"/>
      <c r="IJ74" s="155"/>
      <c r="IK74" s="155"/>
      <c r="IL74" s="155"/>
      <c r="IM74" s="155"/>
    </row>
    <row r="75" spans="1:247" s="157" customFormat="1">
      <c r="A75" s="228"/>
      <c r="B75" s="231" t="s">
        <v>112</v>
      </c>
      <c r="C75" s="196"/>
      <c r="D75" s="184"/>
      <c r="E75" s="184"/>
      <c r="F75" s="189"/>
      <c r="G75" s="280"/>
    </row>
    <row r="76" spans="1:247" s="157" customFormat="1" ht="24.75" customHeight="1">
      <c r="A76" s="233"/>
      <c r="B76" s="172" t="s">
        <v>5</v>
      </c>
      <c r="C76" s="173"/>
      <c r="D76" s="168"/>
      <c r="E76" s="184"/>
      <c r="F76" s="184"/>
      <c r="G76" s="232"/>
    </row>
    <row r="77" spans="1:247" s="157" customFormat="1">
      <c r="A77" s="233"/>
      <c r="B77" s="172" t="s">
        <v>1</v>
      </c>
      <c r="C77" s="174"/>
      <c r="D77" s="168"/>
      <c r="E77" s="184"/>
      <c r="F77" s="184"/>
      <c r="G77" s="232"/>
    </row>
    <row r="78" spans="1:247" s="157" customFormat="1" ht="19.5" customHeight="1">
      <c r="A78" s="233"/>
      <c r="B78" s="172" t="s">
        <v>113</v>
      </c>
      <c r="C78" s="173"/>
      <c r="D78" s="168"/>
      <c r="E78" s="184"/>
      <c r="F78" s="184"/>
      <c r="G78" s="232"/>
    </row>
    <row r="79" spans="1:247" s="157" customFormat="1">
      <c r="A79" s="234"/>
      <c r="B79" s="172" t="s">
        <v>114</v>
      </c>
      <c r="C79" s="175"/>
      <c r="D79" s="168"/>
      <c r="E79" s="184"/>
      <c r="F79" s="184"/>
      <c r="G79" s="232"/>
    </row>
    <row r="80" spans="1:247" s="157" customFormat="1" ht="27.75" customHeight="1">
      <c r="A80" s="234"/>
      <c r="B80" s="172" t="s">
        <v>115</v>
      </c>
      <c r="C80" s="175"/>
      <c r="D80" s="168"/>
      <c r="E80" s="184"/>
      <c r="F80" s="184"/>
      <c r="G80" s="232"/>
    </row>
    <row r="81" spans="1:240" s="3" customFormat="1">
      <c r="A81" s="266"/>
      <c r="B81" s="178" t="s">
        <v>13</v>
      </c>
      <c r="C81" s="177">
        <v>0.18</v>
      </c>
      <c r="D81" s="179"/>
      <c r="E81" s="200"/>
      <c r="F81" s="103"/>
      <c r="G81" s="218"/>
    </row>
    <row r="82" spans="1:240" s="3" customFormat="1">
      <c r="A82" s="266"/>
      <c r="B82" s="176" t="s">
        <v>14</v>
      </c>
      <c r="C82" s="179"/>
      <c r="D82" s="179"/>
      <c r="E82" s="200"/>
      <c r="F82" s="103"/>
      <c r="G82" s="218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4"/>
      <c r="DS82" s="114"/>
      <c r="DT82" s="114"/>
      <c r="DU82" s="114"/>
      <c r="DV82" s="114"/>
      <c r="DW82" s="114"/>
      <c r="DX82" s="114"/>
      <c r="DY82" s="114"/>
      <c r="DZ82" s="114"/>
      <c r="EA82" s="114"/>
      <c r="EB82" s="114"/>
      <c r="EC82" s="114"/>
      <c r="ED82" s="114"/>
      <c r="EE82" s="114"/>
      <c r="EF82" s="114"/>
      <c r="EG82" s="114"/>
      <c r="EH82" s="114"/>
      <c r="EI82" s="114"/>
      <c r="EJ82" s="114"/>
      <c r="EK82" s="114"/>
      <c r="EL82" s="114"/>
      <c r="EM82" s="114"/>
      <c r="EN82" s="114"/>
      <c r="EO82" s="114"/>
      <c r="EP82" s="114"/>
      <c r="EQ82" s="114"/>
      <c r="ER82" s="114"/>
      <c r="ES82" s="114"/>
      <c r="ET82" s="114"/>
      <c r="EU82" s="114"/>
      <c r="EV82" s="114"/>
      <c r="EW82" s="114"/>
      <c r="EX82" s="114"/>
      <c r="EY82" s="114"/>
      <c r="EZ82" s="114"/>
      <c r="FA82" s="114"/>
      <c r="FB82" s="114"/>
      <c r="FC82" s="114"/>
      <c r="FD82" s="114"/>
      <c r="FE82" s="114"/>
      <c r="FF82" s="114"/>
      <c r="FG82" s="114"/>
      <c r="FH82" s="114"/>
      <c r="FI82" s="114"/>
      <c r="FJ82" s="114"/>
      <c r="FK82" s="114"/>
      <c r="FL82" s="114"/>
      <c r="FM82" s="114"/>
      <c r="FN82" s="114"/>
      <c r="FO82" s="114"/>
      <c r="FP82" s="114"/>
      <c r="FQ82" s="114"/>
      <c r="FR82" s="114"/>
      <c r="FS82" s="114"/>
      <c r="FT82" s="114"/>
      <c r="FU82" s="114"/>
      <c r="FV82" s="114"/>
      <c r="FW82" s="114"/>
      <c r="FX82" s="114"/>
      <c r="FY82" s="114"/>
      <c r="FZ82" s="114"/>
      <c r="GA82" s="114"/>
      <c r="GB82" s="114"/>
      <c r="GC82" s="114"/>
      <c r="GD82" s="114"/>
      <c r="GE82" s="114"/>
      <c r="GF82" s="114"/>
      <c r="GG82" s="114"/>
      <c r="GH82" s="114"/>
      <c r="GI82" s="114"/>
      <c r="GJ82" s="114"/>
      <c r="GK82" s="114"/>
      <c r="GL82" s="114"/>
      <c r="GM82" s="114"/>
      <c r="GN82" s="114"/>
      <c r="GO82" s="114"/>
      <c r="GP82" s="114"/>
      <c r="GQ82" s="114"/>
      <c r="GR82" s="114"/>
      <c r="GS82" s="114"/>
      <c r="GT82" s="114"/>
      <c r="GU82" s="114"/>
      <c r="GV82" s="114"/>
      <c r="GW82" s="114"/>
      <c r="GX82" s="114"/>
      <c r="GY82" s="114"/>
      <c r="GZ82" s="114"/>
      <c r="HA82" s="114"/>
      <c r="HB82" s="114"/>
      <c r="HC82" s="114"/>
      <c r="HD82" s="114"/>
      <c r="HE82" s="114"/>
      <c r="HF82" s="114"/>
      <c r="HG82" s="114"/>
      <c r="HH82" s="114"/>
      <c r="HI82" s="114"/>
      <c r="HJ82" s="114"/>
      <c r="HK82" s="114"/>
      <c r="HL82" s="114"/>
      <c r="HM82" s="114"/>
      <c r="HN82" s="114"/>
      <c r="HO82" s="114"/>
      <c r="HP82" s="114"/>
      <c r="HQ82" s="114"/>
      <c r="HR82" s="114"/>
      <c r="HS82" s="114"/>
      <c r="HT82" s="114"/>
      <c r="HU82" s="114"/>
      <c r="HV82" s="114"/>
      <c r="HW82" s="114"/>
      <c r="HX82" s="114"/>
      <c r="HY82" s="114"/>
      <c r="HZ82" s="114"/>
      <c r="IA82" s="114"/>
      <c r="IB82" s="114"/>
      <c r="IC82" s="114"/>
      <c r="ID82" s="114"/>
      <c r="IE82" s="114"/>
      <c r="IF82" s="114"/>
    </row>
    <row r="83" spans="1:240" s="3" customFormat="1">
      <c r="A83" s="127"/>
      <c r="C83" s="128"/>
    </row>
    <row r="84" spans="1:240" s="3" customFormat="1">
      <c r="A84" s="127"/>
      <c r="C84" s="128"/>
    </row>
    <row r="85" spans="1:240" s="3" customFormat="1">
      <c r="A85" s="127"/>
      <c r="C85" s="128"/>
    </row>
    <row r="86" spans="1:240" s="3" customFormat="1">
      <c r="A86" s="127"/>
      <c r="C86" s="128"/>
    </row>
    <row r="87" spans="1:240" s="3" customFormat="1">
      <c r="A87" s="127"/>
      <c r="C87" s="128"/>
    </row>
    <row r="88" spans="1:240" s="3" customFormat="1">
      <c r="A88" s="127"/>
      <c r="C88" s="128"/>
    </row>
    <row r="89" spans="1:240" s="3" customFormat="1">
      <c r="A89" s="127"/>
      <c r="C89" s="128"/>
    </row>
    <row r="90" spans="1:240" s="3" customFormat="1">
      <c r="A90" s="127"/>
      <c r="C90" s="128"/>
    </row>
    <row r="91" spans="1:240" s="3" customFormat="1">
      <c r="A91" s="127"/>
      <c r="C91" s="128"/>
    </row>
    <row r="92" spans="1:240" s="3" customFormat="1">
      <c r="A92" s="127"/>
      <c r="C92" s="128"/>
    </row>
    <row r="93" spans="1:240" s="3" customFormat="1">
      <c r="A93" s="127"/>
      <c r="C93" s="128"/>
    </row>
    <row r="94" spans="1:240" s="3" customFormat="1">
      <c r="A94" s="127"/>
      <c r="C94" s="128"/>
    </row>
    <row r="95" spans="1:240" s="3" customFormat="1">
      <c r="A95" s="127"/>
      <c r="C95" s="128"/>
    </row>
    <row r="96" spans="1:240" s="3" customFormat="1">
      <c r="A96" s="127"/>
      <c r="C96" s="128"/>
    </row>
    <row r="97" spans="1:3" s="3" customFormat="1">
      <c r="A97" s="127"/>
      <c r="C97" s="128"/>
    </row>
    <row r="98" spans="1:3" s="3" customFormat="1">
      <c r="A98" s="127"/>
      <c r="C98" s="128"/>
    </row>
    <row r="99" spans="1:3" s="3" customFormat="1">
      <c r="A99" s="127"/>
      <c r="C99" s="128"/>
    </row>
    <row r="100" spans="1:3" s="3" customFormat="1">
      <c r="A100" s="127"/>
      <c r="C100" s="128"/>
    </row>
    <row r="101" spans="1:3" s="3" customFormat="1">
      <c r="A101" s="127"/>
      <c r="C101" s="128"/>
    </row>
    <row r="102" spans="1:3" s="3" customFormat="1">
      <c r="A102" s="127"/>
      <c r="C102" s="128"/>
    </row>
    <row r="103" spans="1:3" s="3" customFormat="1">
      <c r="A103" s="127"/>
      <c r="C103" s="128"/>
    </row>
    <row r="104" spans="1:3" s="3" customFormat="1">
      <c r="A104" s="127"/>
      <c r="C104" s="128"/>
    </row>
    <row r="105" spans="1:3" s="3" customFormat="1">
      <c r="A105" s="127"/>
      <c r="C105" s="128"/>
    </row>
    <row r="106" spans="1:3" s="3" customFormat="1">
      <c r="A106" s="127"/>
      <c r="C106" s="128"/>
    </row>
    <row r="107" spans="1:3" s="3" customFormat="1">
      <c r="A107" s="127"/>
      <c r="C107" s="128"/>
    </row>
    <row r="108" spans="1:3" s="3" customFormat="1">
      <c r="A108" s="127"/>
      <c r="C108" s="128"/>
    </row>
    <row r="109" spans="1:3" s="3" customFormat="1">
      <c r="A109" s="127"/>
      <c r="C109" s="128"/>
    </row>
    <row r="110" spans="1:3" s="3" customFormat="1">
      <c r="A110" s="127"/>
      <c r="C110" s="128"/>
    </row>
    <row r="111" spans="1:3" s="3" customFormat="1">
      <c r="A111" s="127"/>
      <c r="C111" s="128"/>
    </row>
    <row r="112" spans="1:3" s="3" customFormat="1">
      <c r="A112" s="127"/>
      <c r="C112" s="128"/>
    </row>
    <row r="113" spans="1:3" s="3" customFormat="1">
      <c r="A113" s="127"/>
      <c r="C113" s="128"/>
    </row>
  </sheetData>
  <autoFilter ref="A8:F71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7"/>
  <sheetViews>
    <sheetView topLeftCell="A22" zoomScale="70" zoomScaleNormal="70" workbookViewId="0">
      <selection activeCell="F50" sqref="F50"/>
    </sheetView>
  </sheetViews>
  <sheetFormatPr defaultColWidth="9.08984375" defaultRowHeight="14.5"/>
  <cols>
    <col min="1" max="1" width="3.90625" style="145" customWidth="1"/>
    <col min="2" max="2" width="43.54296875" style="146" customWidth="1"/>
    <col min="3" max="3" width="8" style="140" customWidth="1"/>
    <col min="4" max="4" width="13.453125" style="147" bestFit="1" customWidth="1"/>
    <col min="5" max="5" width="9.453125" style="147" bestFit="1" customWidth="1"/>
    <col min="6" max="6" width="15.90625" style="147" bestFit="1" customWidth="1"/>
    <col min="7" max="7" width="25.6328125" style="133" customWidth="1"/>
    <col min="8" max="10" width="8.90625" style="133" customWidth="1"/>
    <col min="11" max="16384" width="9.08984375" style="133"/>
  </cols>
  <sheetData>
    <row r="1" spans="1:7" customFormat="1" ht="30" customHeight="1">
      <c r="A1" s="50"/>
      <c r="B1" s="303" t="s">
        <v>201</v>
      </c>
      <c r="C1" s="303"/>
      <c r="D1" s="303"/>
      <c r="E1" s="303"/>
      <c r="F1" s="303"/>
    </row>
    <row r="2" spans="1:7">
      <c r="A2" s="131"/>
      <c r="B2" s="132"/>
      <c r="C2" s="132"/>
      <c r="D2" s="132"/>
      <c r="E2" s="132"/>
      <c r="F2" s="132"/>
    </row>
    <row r="3" spans="1:7" s="74" customFormat="1" ht="16">
      <c r="A3" s="300" t="s">
        <v>93</v>
      </c>
      <c r="B3" s="300"/>
      <c r="C3" s="300"/>
      <c r="D3" s="300"/>
      <c r="E3" s="300"/>
      <c r="F3" s="300"/>
    </row>
    <row r="4" spans="1:7" ht="20">
      <c r="A4" s="134"/>
      <c r="B4" s="135"/>
      <c r="C4" s="136"/>
      <c r="D4" s="136"/>
      <c r="E4" s="136"/>
      <c r="F4" s="136"/>
    </row>
    <row r="5" spans="1:7" ht="15.5">
      <c r="A5" s="307" t="s">
        <v>99</v>
      </c>
      <c r="B5" s="307"/>
      <c r="C5" s="307"/>
      <c r="D5" s="307"/>
      <c r="E5" s="307"/>
      <c r="F5" s="307"/>
    </row>
    <row r="6" spans="1:7" ht="19.5">
      <c r="A6" s="134"/>
      <c r="B6" s="308"/>
      <c r="C6" s="308"/>
      <c r="D6" s="308"/>
      <c r="E6" s="308"/>
      <c r="F6" s="308"/>
    </row>
    <row r="7" spans="1:7" ht="19.5">
      <c r="A7" s="134"/>
      <c r="B7" s="261"/>
      <c r="C7" s="137"/>
      <c r="D7" s="261"/>
      <c r="E7" s="261"/>
      <c r="F7" s="261"/>
    </row>
    <row r="8" spans="1:7" ht="24" customHeight="1">
      <c r="A8" s="298" t="s">
        <v>21</v>
      </c>
      <c r="B8" s="295" t="s">
        <v>22</v>
      </c>
      <c r="C8" s="295" t="s">
        <v>23</v>
      </c>
      <c r="D8" s="295" t="s">
        <v>25</v>
      </c>
      <c r="E8" s="299" t="s">
        <v>37</v>
      </c>
      <c r="F8" s="295" t="s">
        <v>38</v>
      </c>
      <c r="G8" s="295" t="s">
        <v>39</v>
      </c>
    </row>
    <row r="9" spans="1:7" ht="42.75" customHeight="1">
      <c r="A9" s="298"/>
      <c r="B9" s="295"/>
      <c r="C9" s="295"/>
      <c r="D9" s="295"/>
      <c r="E9" s="299"/>
      <c r="F9" s="295"/>
      <c r="G9" s="295"/>
    </row>
    <row r="10" spans="1:7" ht="16">
      <c r="A10" s="264">
        <v>1</v>
      </c>
      <c r="B10" s="262">
        <v>2</v>
      </c>
      <c r="C10" s="262">
        <v>3</v>
      </c>
      <c r="D10" s="262">
        <v>4</v>
      </c>
      <c r="E10" s="98">
        <v>5</v>
      </c>
      <c r="F10" s="98">
        <v>6</v>
      </c>
      <c r="G10" s="90">
        <v>7</v>
      </c>
    </row>
    <row r="11" spans="1:7">
      <c r="A11" s="237">
        <v>1</v>
      </c>
      <c r="B11" s="158" t="s">
        <v>188</v>
      </c>
      <c r="C11" s="235" t="s">
        <v>3</v>
      </c>
      <c r="D11" s="238">
        <v>1</v>
      </c>
      <c r="E11" s="238"/>
      <c r="F11" s="238"/>
      <c r="G11" s="239"/>
    </row>
    <row r="12" spans="1:7">
      <c r="A12" s="237">
        <v>2</v>
      </c>
      <c r="B12" s="240" t="s">
        <v>190</v>
      </c>
      <c r="C12" s="235" t="s">
        <v>3</v>
      </c>
      <c r="D12" s="238">
        <v>1</v>
      </c>
      <c r="E12" s="238"/>
      <c r="F12" s="238"/>
      <c r="G12" s="239"/>
    </row>
    <row r="13" spans="1:7" s="80" customFormat="1" ht="28.5" customHeight="1">
      <c r="A13" s="237">
        <v>3</v>
      </c>
      <c r="B13" s="241" t="s">
        <v>189</v>
      </c>
      <c r="C13" s="235" t="s">
        <v>3</v>
      </c>
      <c r="D13" s="238">
        <v>1</v>
      </c>
      <c r="E13" s="238"/>
      <c r="F13" s="238"/>
      <c r="G13" s="220" t="s">
        <v>44</v>
      </c>
    </row>
    <row r="14" spans="1:7" s="80" customFormat="1" ht="28.5" customHeight="1">
      <c r="A14" s="237">
        <v>4</v>
      </c>
      <c r="B14" s="241" t="s">
        <v>129</v>
      </c>
      <c r="C14" s="235" t="s">
        <v>3</v>
      </c>
      <c r="D14" s="238">
        <v>5</v>
      </c>
      <c r="E14" s="238"/>
      <c r="F14" s="238"/>
      <c r="G14" s="242"/>
    </row>
    <row r="15" spans="1:7" s="80" customFormat="1" ht="28.5" customHeight="1">
      <c r="A15" s="237">
        <v>5</v>
      </c>
      <c r="B15" s="241" t="s">
        <v>191</v>
      </c>
      <c r="C15" s="235" t="s">
        <v>3</v>
      </c>
      <c r="D15" s="238">
        <v>1</v>
      </c>
      <c r="E15" s="238"/>
      <c r="F15" s="238"/>
      <c r="G15" s="220" t="s">
        <v>44</v>
      </c>
    </row>
    <row r="16" spans="1:7" s="144" customFormat="1" ht="16">
      <c r="A16" s="237">
        <v>6</v>
      </c>
      <c r="B16" s="243" t="s">
        <v>192</v>
      </c>
      <c r="C16" s="113" t="s">
        <v>3</v>
      </c>
      <c r="D16" s="238">
        <v>1</v>
      </c>
      <c r="E16" s="238"/>
      <c r="F16" s="238"/>
      <c r="G16" s="220" t="s">
        <v>44</v>
      </c>
    </row>
    <row r="17" spans="1:241" s="46" customFormat="1" ht="32">
      <c r="A17" s="237">
        <v>7</v>
      </c>
      <c r="B17" s="245" t="s">
        <v>194</v>
      </c>
      <c r="C17" s="246" t="s">
        <v>3</v>
      </c>
      <c r="D17" s="238">
        <v>2</v>
      </c>
      <c r="E17" s="238"/>
      <c r="F17" s="238"/>
      <c r="G17" s="247"/>
      <c r="H17" s="119"/>
      <c r="I17" s="119"/>
      <c r="J17" s="119"/>
      <c r="K17" s="119"/>
      <c r="L17" s="119"/>
      <c r="M17" s="119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</row>
    <row r="18" spans="1:241" s="144" customFormat="1" ht="16">
      <c r="A18" s="237">
        <v>8</v>
      </c>
      <c r="B18" s="248" t="s">
        <v>195</v>
      </c>
      <c r="C18" s="236" t="s">
        <v>3</v>
      </c>
      <c r="D18" s="238">
        <v>20</v>
      </c>
      <c r="E18" s="238"/>
      <c r="F18" s="238"/>
      <c r="G18" s="239"/>
    </row>
    <row r="19" spans="1:241" s="144" customFormat="1" ht="16">
      <c r="A19" s="237">
        <v>9</v>
      </c>
      <c r="B19" s="248" t="s">
        <v>196</v>
      </c>
      <c r="C19" s="236" t="s">
        <v>3</v>
      </c>
      <c r="D19" s="238">
        <v>20</v>
      </c>
      <c r="E19" s="238"/>
      <c r="F19" s="238"/>
      <c r="G19" s="239"/>
    </row>
    <row r="20" spans="1:241" ht="35.25" customHeight="1">
      <c r="A20" s="237">
        <v>10</v>
      </c>
      <c r="B20" s="207" t="s">
        <v>197</v>
      </c>
      <c r="C20" s="235" t="s">
        <v>3</v>
      </c>
      <c r="D20" s="238">
        <v>1</v>
      </c>
      <c r="E20" s="238"/>
      <c r="F20" s="238"/>
      <c r="G20" s="239"/>
    </row>
    <row r="21" spans="1:241" s="45" customFormat="1" ht="16">
      <c r="A21" s="237">
        <v>11</v>
      </c>
      <c r="B21" s="249" t="s">
        <v>198</v>
      </c>
      <c r="C21" s="250" t="s">
        <v>55</v>
      </c>
      <c r="D21" s="238">
        <v>2</v>
      </c>
      <c r="E21" s="238"/>
      <c r="F21" s="238"/>
      <c r="G21" s="111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</row>
    <row r="22" spans="1:241" s="45" customFormat="1" ht="16">
      <c r="A22" s="237">
        <v>12</v>
      </c>
      <c r="B22" s="249" t="s">
        <v>199</v>
      </c>
      <c r="C22" s="250" t="s">
        <v>55</v>
      </c>
      <c r="D22" s="238">
        <v>1</v>
      </c>
      <c r="E22" s="238"/>
      <c r="F22" s="238"/>
      <c r="G22" s="111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</row>
    <row r="23" spans="1:241">
      <c r="A23" s="237">
        <v>13</v>
      </c>
      <c r="B23" s="243" t="s">
        <v>200</v>
      </c>
      <c r="C23" s="235" t="s">
        <v>3</v>
      </c>
      <c r="D23" s="238">
        <v>16</v>
      </c>
      <c r="E23" s="238"/>
      <c r="F23" s="238"/>
      <c r="G23" s="239"/>
    </row>
    <row r="24" spans="1:241">
      <c r="A24" s="237">
        <v>14</v>
      </c>
      <c r="B24" s="251" t="s">
        <v>193</v>
      </c>
      <c r="C24" s="235" t="s">
        <v>4</v>
      </c>
      <c r="D24" s="238">
        <v>370</v>
      </c>
      <c r="E24" s="238"/>
      <c r="F24" s="238"/>
      <c r="G24" s="239"/>
    </row>
    <row r="25" spans="1:241" s="121" customFormat="1" ht="20.25" customHeight="1">
      <c r="A25" s="244"/>
      <c r="B25" s="252" t="s">
        <v>1</v>
      </c>
      <c r="C25" s="253"/>
      <c r="D25" s="168"/>
      <c r="E25" s="168"/>
      <c r="F25" s="168"/>
      <c r="G25" s="25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  <c r="FL25" s="118"/>
      <c r="FM25" s="118"/>
      <c r="FN25" s="118"/>
      <c r="FO25" s="118"/>
      <c r="FP25" s="118"/>
      <c r="FQ25" s="118"/>
      <c r="FR25" s="118"/>
      <c r="FS25" s="118"/>
      <c r="FT25" s="118"/>
      <c r="FU25" s="118"/>
      <c r="FV25" s="118"/>
      <c r="FW25" s="118"/>
      <c r="FX25" s="118"/>
      <c r="FY25" s="118"/>
      <c r="FZ25" s="118"/>
      <c r="GA25" s="118"/>
      <c r="GB25" s="118"/>
      <c r="GC25" s="118"/>
      <c r="GD25" s="118"/>
      <c r="GE25" s="118"/>
      <c r="GF25" s="118"/>
      <c r="GG25" s="118"/>
      <c r="GH25" s="118"/>
      <c r="GI25" s="118"/>
      <c r="GJ25" s="118"/>
      <c r="GK25" s="118"/>
      <c r="GL25" s="118"/>
      <c r="GM25" s="118"/>
      <c r="GN25" s="118"/>
      <c r="GO25" s="118"/>
      <c r="GP25" s="118"/>
      <c r="GQ25" s="118"/>
      <c r="GR25" s="118"/>
      <c r="GS25" s="118"/>
      <c r="GT25" s="118"/>
      <c r="GU25" s="118"/>
      <c r="GV25" s="118"/>
      <c r="GW25" s="118"/>
      <c r="GX25" s="118"/>
      <c r="GY25" s="118"/>
      <c r="GZ25" s="118"/>
      <c r="HA25" s="118"/>
      <c r="HB25" s="118"/>
      <c r="HC25" s="118"/>
      <c r="HD25" s="118"/>
      <c r="HE25" s="118"/>
      <c r="HF25" s="118"/>
      <c r="HG25" s="118"/>
      <c r="HH25" s="118"/>
      <c r="HI25" s="118"/>
      <c r="HJ25" s="118"/>
      <c r="HK25" s="118"/>
      <c r="HL25" s="118"/>
      <c r="HM25" s="118"/>
      <c r="HN25" s="118"/>
      <c r="HO25" s="118"/>
      <c r="HP25" s="118"/>
      <c r="HQ25" s="118"/>
      <c r="HR25" s="118"/>
      <c r="HS25" s="118"/>
      <c r="HT25" s="118"/>
      <c r="HU25" s="118"/>
      <c r="HV25" s="118"/>
      <c r="HW25" s="118"/>
      <c r="HX25" s="118"/>
      <c r="HY25" s="118"/>
      <c r="HZ25" s="118"/>
      <c r="IA25" s="118"/>
      <c r="IB25" s="118"/>
      <c r="IC25" s="118"/>
      <c r="ID25" s="118"/>
      <c r="IE25" s="118"/>
      <c r="IF25" s="118"/>
    </row>
    <row r="26" spans="1:241" s="121" customFormat="1" ht="36" customHeight="1">
      <c r="A26" s="90"/>
      <c r="B26" s="252" t="s">
        <v>97</v>
      </c>
      <c r="C26" s="255"/>
      <c r="D26" s="168"/>
      <c r="E26" s="168"/>
      <c r="F26" s="168"/>
      <c r="G26" s="168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</row>
    <row r="27" spans="1:241" s="121" customFormat="1" ht="16">
      <c r="A27" s="90"/>
      <c r="B27" s="252" t="s">
        <v>1</v>
      </c>
      <c r="C27" s="250"/>
      <c r="D27" s="168"/>
      <c r="E27" s="168"/>
      <c r="F27" s="168"/>
      <c r="G27" s="168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</row>
    <row r="28" spans="1:241" s="121" customFormat="1" ht="16">
      <c r="A28" s="90"/>
      <c r="B28" s="252" t="s">
        <v>24</v>
      </c>
      <c r="C28" s="255"/>
      <c r="D28" s="168"/>
      <c r="E28" s="168"/>
      <c r="F28" s="168"/>
      <c r="G28" s="168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</row>
    <row r="29" spans="1:241" s="121" customFormat="1" ht="16">
      <c r="A29" s="90"/>
      <c r="B29" s="256" t="s">
        <v>98</v>
      </c>
      <c r="C29" s="257"/>
      <c r="D29" s="168"/>
      <c r="E29" s="168"/>
      <c r="F29" s="168"/>
      <c r="G29" s="168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</row>
    <row r="30" spans="1:241" ht="16">
      <c r="A30" s="264"/>
      <c r="B30" s="99" t="s">
        <v>13</v>
      </c>
      <c r="C30" s="100">
        <v>0.18</v>
      </c>
      <c r="D30" s="105"/>
      <c r="E30" s="111"/>
      <c r="F30" s="103"/>
      <c r="G30" s="258"/>
    </row>
    <row r="31" spans="1:241" ht="16">
      <c r="A31" s="264"/>
      <c r="B31" s="108" t="s">
        <v>14</v>
      </c>
      <c r="C31" s="111"/>
      <c r="D31" s="105"/>
      <c r="E31" s="111"/>
      <c r="F31" s="103"/>
      <c r="G31" s="258"/>
    </row>
    <row r="32" spans="1:241">
      <c r="A32" s="139"/>
      <c r="B32" s="140"/>
      <c r="D32" s="140"/>
      <c r="E32" s="140"/>
      <c r="F32" s="140"/>
    </row>
    <row r="33" spans="1:6">
      <c r="A33" s="139"/>
      <c r="B33" s="140"/>
      <c r="D33" s="140"/>
      <c r="E33" s="140"/>
      <c r="F33" s="140"/>
    </row>
    <row r="34" spans="1:6">
      <c r="A34" s="139"/>
      <c r="B34" s="140"/>
      <c r="D34" s="140"/>
      <c r="E34" s="140"/>
      <c r="F34" s="140"/>
    </row>
    <row r="35" spans="1:6">
      <c r="A35" s="139"/>
      <c r="B35" s="140"/>
      <c r="D35" s="140"/>
      <c r="E35" s="140"/>
      <c r="F35" s="140"/>
    </row>
    <row r="36" spans="1:6">
      <c r="A36" s="139"/>
      <c r="B36" s="140"/>
      <c r="D36" s="140"/>
      <c r="E36" s="140"/>
      <c r="F36" s="140"/>
    </row>
    <row r="37" spans="1:6">
      <c r="A37" s="139"/>
      <c r="B37" s="140"/>
      <c r="D37" s="140"/>
      <c r="E37" s="140"/>
      <c r="F37" s="140"/>
    </row>
    <row r="38" spans="1:6">
      <c r="A38" s="139"/>
      <c r="B38" s="140"/>
      <c r="D38" s="140"/>
      <c r="E38" s="140"/>
      <c r="F38" s="140"/>
    </row>
    <row r="39" spans="1:6">
      <c r="A39" s="139"/>
      <c r="B39" s="140"/>
      <c r="D39" s="140"/>
      <c r="E39" s="140"/>
      <c r="F39" s="140"/>
    </row>
    <row r="40" spans="1:6">
      <c r="A40" s="139"/>
      <c r="B40" s="140"/>
      <c r="D40" s="140"/>
      <c r="E40" s="140"/>
      <c r="F40" s="140"/>
    </row>
    <row r="41" spans="1:6">
      <c r="A41" s="139"/>
      <c r="B41" s="140"/>
      <c r="D41" s="140"/>
      <c r="E41" s="140"/>
      <c r="F41" s="140"/>
    </row>
    <row r="42" spans="1:6">
      <c r="A42" s="139"/>
      <c r="B42" s="140"/>
      <c r="D42" s="140"/>
      <c r="E42" s="140"/>
      <c r="F42" s="140"/>
    </row>
    <row r="43" spans="1:6">
      <c r="A43" s="139"/>
      <c r="B43" s="140"/>
      <c r="D43" s="140"/>
      <c r="E43" s="140"/>
      <c r="F43" s="140"/>
    </row>
    <row r="44" spans="1:6">
      <c r="A44" s="139"/>
      <c r="B44" s="140"/>
      <c r="D44" s="140"/>
      <c r="E44" s="140"/>
      <c r="F44" s="140"/>
    </row>
    <row r="45" spans="1:6">
      <c r="A45" s="139"/>
      <c r="B45" s="140"/>
      <c r="D45" s="140"/>
      <c r="E45" s="140"/>
      <c r="F45" s="140"/>
    </row>
    <row r="46" spans="1:6">
      <c r="A46" s="139"/>
      <c r="B46" s="140"/>
      <c r="D46" s="140"/>
      <c r="E46" s="140"/>
      <c r="F46" s="140"/>
    </row>
    <row r="47" spans="1:6">
      <c r="A47" s="139"/>
      <c r="B47" s="140"/>
      <c r="D47" s="140"/>
      <c r="E47" s="140"/>
      <c r="F47" s="140"/>
    </row>
    <row r="48" spans="1:6">
      <c r="A48" s="139"/>
      <c r="B48" s="140"/>
      <c r="D48" s="140"/>
      <c r="E48" s="140"/>
      <c r="F48" s="140"/>
    </row>
    <row r="49" spans="1:6">
      <c r="A49" s="139"/>
      <c r="B49" s="140"/>
      <c r="D49" s="140"/>
      <c r="E49" s="140"/>
      <c r="F49" s="140"/>
    </row>
    <row r="50" spans="1:6">
      <c r="A50" s="139"/>
      <c r="B50" s="140"/>
      <c r="D50" s="140"/>
      <c r="E50" s="140"/>
      <c r="F50" s="140"/>
    </row>
    <row r="51" spans="1:6">
      <c r="A51" s="139"/>
      <c r="B51" s="140"/>
      <c r="D51" s="140"/>
      <c r="E51" s="140"/>
      <c r="F51" s="140"/>
    </row>
    <row r="52" spans="1:6">
      <c r="A52" s="139"/>
      <c r="B52" s="140"/>
      <c r="D52" s="140"/>
      <c r="E52" s="140"/>
      <c r="F52" s="140"/>
    </row>
    <row r="53" spans="1:6">
      <c r="A53" s="139"/>
      <c r="B53" s="140"/>
      <c r="D53" s="140"/>
      <c r="E53" s="140"/>
      <c r="F53" s="140"/>
    </row>
    <row r="54" spans="1:6">
      <c r="A54" s="139"/>
      <c r="B54" s="140"/>
      <c r="D54" s="140"/>
      <c r="E54" s="140"/>
      <c r="F54" s="140"/>
    </row>
    <row r="55" spans="1:6">
      <c r="A55" s="139"/>
      <c r="B55" s="140"/>
      <c r="D55" s="140"/>
      <c r="E55" s="140"/>
      <c r="F55" s="140"/>
    </row>
    <row r="56" spans="1:6">
      <c r="A56" s="139"/>
      <c r="B56" s="140"/>
      <c r="D56" s="140"/>
      <c r="E56" s="140"/>
      <c r="F56" s="140"/>
    </row>
    <row r="57" spans="1:6">
      <c r="A57" s="139"/>
      <c r="B57" s="140"/>
      <c r="D57" s="140"/>
      <c r="E57" s="140"/>
      <c r="F57" s="140"/>
    </row>
    <row r="58" spans="1:6">
      <c r="A58" s="139"/>
      <c r="B58" s="140"/>
      <c r="D58" s="140"/>
      <c r="E58" s="140"/>
      <c r="F58" s="140"/>
    </row>
    <row r="59" spans="1:6">
      <c r="A59" s="139"/>
      <c r="B59" s="140"/>
      <c r="D59" s="140"/>
      <c r="E59" s="140"/>
      <c r="F59" s="140"/>
    </row>
    <row r="60" spans="1:6">
      <c r="A60" s="139"/>
      <c r="B60" s="140"/>
      <c r="D60" s="140"/>
      <c r="E60" s="140"/>
      <c r="F60" s="140"/>
    </row>
    <row r="61" spans="1:6">
      <c r="A61" s="139"/>
      <c r="B61" s="140"/>
      <c r="D61" s="140"/>
      <c r="E61" s="140"/>
      <c r="F61" s="140"/>
    </row>
    <row r="62" spans="1:6">
      <c r="A62" s="139"/>
      <c r="B62" s="140"/>
      <c r="D62" s="140"/>
      <c r="E62" s="140"/>
      <c r="F62" s="140"/>
    </row>
    <row r="63" spans="1:6">
      <c r="A63" s="139"/>
      <c r="B63" s="140"/>
      <c r="D63" s="140"/>
      <c r="E63" s="140"/>
      <c r="F63" s="140"/>
    </row>
    <row r="64" spans="1:6">
      <c r="A64" s="139"/>
      <c r="B64" s="140"/>
      <c r="D64" s="140"/>
      <c r="E64" s="140"/>
      <c r="F64" s="140"/>
    </row>
    <row r="65" spans="1:6">
      <c r="A65" s="139"/>
      <c r="B65" s="140"/>
      <c r="D65" s="140"/>
      <c r="E65" s="140"/>
      <c r="F65" s="140"/>
    </row>
    <row r="66" spans="1:6">
      <c r="A66" s="139"/>
      <c r="B66" s="140"/>
      <c r="D66" s="140"/>
      <c r="E66" s="140"/>
      <c r="F66" s="140"/>
    </row>
    <row r="67" spans="1:6">
      <c r="A67" s="139"/>
      <c r="B67" s="140"/>
      <c r="D67" s="140"/>
      <c r="E67" s="140"/>
      <c r="F67" s="140"/>
    </row>
    <row r="68" spans="1:6">
      <c r="A68" s="139"/>
      <c r="B68" s="140"/>
      <c r="D68" s="140"/>
      <c r="E68" s="140"/>
      <c r="F68" s="140"/>
    </row>
    <row r="69" spans="1:6">
      <c r="A69" s="139"/>
      <c r="B69" s="140"/>
      <c r="D69" s="140"/>
      <c r="E69" s="140"/>
      <c r="F69" s="140"/>
    </row>
    <row r="70" spans="1:6">
      <c r="A70" s="139"/>
      <c r="B70" s="140"/>
      <c r="D70" s="140"/>
      <c r="E70" s="140"/>
      <c r="F70" s="140"/>
    </row>
    <row r="71" spans="1:6">
      <c r="A71" s="139"/>
      <c r="B71" s="140"/>
      <c r="D71" s="140"/>
      <c r="E71" s="140"/>
      <c r="F71" s="140"/>
    </row>
    <row r="72" spans="1:6">
      <c r="A72" s="139"/>
      <c r="B72" s="140"/>
      <c r="D72" s="140"/>
      <c r="E72" s="140"/>
      <c r="F72" s="140"/>
    </row>
    <row r="73" spans="1:6">
      <c r="A73" s="139"/>
      <c r="B73" s="140"/>
      <c r="D73" s="140"/>
      <c r="E73" s="140"/>
      <c r="F73" s="140"/>
    </row>
    <row r="74" spans="1:6">
      <c r="A74" s="139"/>
      <c r="B74" s="140"/>
      <c r="D74" s="140"/>
      <c r="E74" s="140"/>
      <c r="F74" s="140"/>
    </row>
    <row r="75" spans="1:6">
      <c r="A75" s="139"/>
      <c r="B75" s="140"/>
      <c r="D75" s="140"/>
      <c r="E75" s="140"/>
      <c r="F75" s="140"/>
    </row>
    <row r="76" spans="1:6">
      <c r="A76" s="139"/>
      <c r="B76" s="140"/>
      <c r="D76" s="140"/>
      <c r="E76" s="140"/>
      <c r="F76" s="140"/>
    </row>
    <row r="77" spans="1:6">
      <c r="A77" s="139"/>
      <c r="B77" s="140"/>
      <c r="D77" s="140"/>
      <c r="E77" s="140"/>
      <c r="F77" s="140"/>
    </row>
    <row r="78" spans="1:6">
      <c r="A78" s="139"/>
      <c r="B78" s="140"/>
      <c r="D78" s="140"/>
      <c r="E78" s="140"/>
      <c r="F78" s="140"/>
    </row>
    <row r="79" spans="1:6">
      <c r="A79" s="139"/>
      <c r="B79" s="140"/>
      <c r="D79" s="140"/>
      <c r="E79" s="140"/>
      <c r="F79" s="140"/>
    </row>
    <row r="80" spans="1:6">
      <c r="A80" s="139"/>
      <c r="B80" s="140"/>
      <c r="D80" s="140"/>
      <c r="E80" s="140"/>
      <c r="F80" s="140"/>
    </row>
    <row r="81" spans="1:6">
      <c r="A81" s="139"/>
      <c r="B81" s="140"/>
      <c r="D81" s="140"/>
      <c r="E81" s="140"/>
      <c r="F81" s="140"/>
    </row>
    <row r="82" spans="1:6">
      <c r="A82" s="139"/>
      <c r="B82" s="140"/>
      <c r="D82" s="140"/>
      <c r="E82" s="140"/>
      <c r="F82" s="140"/>
    </row>
    <row r="83" spans="1:6">
      <c r="A83" s="139"/>
      <c r="B83" s="140"/>
      <c r="D83" s="140"/>
      <c r="E83" s="140"/>
      <c r="F83" s="140"/>
    </row>
    <row r="84" spans="1:6">
      <c r="A84" s="139"/>
      <c r="B84" s="140"/>
      <c r="D84" s="140"/>
      <c r="E84" s="140"/>
      <c r="F84" s="140"/>
    </row>
    <row r="85" spans="1:6">
      <c r="A85" s="139"/>
      <c r="B85" s="140"/>
      <c r="D85" s="140"/>
      <c r="E85" s="140"/>
      <c r="F85" s="140"/>
    </row>
    <row r="86" spans="1:6">
      <c r="A86" s="139"/>
      <c r="B86" s="140"/>
      <c r="D86" s="140"/>
      <c r="E86" s="140"/>
      <c r="F86" s="140"/>
    </row>
    <row r="87" spans="1:6">
      <c r="A87" s="139"/>
      <c r="B87" s="140"/>
      <c r="D87" s="140"/>
      <c r="E87" s="140"/>
      <c r="F87" s="140"/>
    </row>
    <row r="88" spans="1:6">
      <c r="A88" s="139"/>
      <c r="B88" s="140"/>
      <c r="D88" s="140"/>
      <c r="E88" s="140"/>
      <c r="F88" s="140"/>
    </row>
    <row r="89" spans="1:6">
      <c r="A89" s="139"/>
      <c r="B89" s="140"/>
      <c r="D89" s="140"/>
      <c r="E89" s="140"/>
      <c r="F89" s="140"/>
    </row>
    <row r="90" spans="1:6">
      <c r="A90" s="139"/>
      <c r="B90" s="140"/>
      <c r="D90" s="140"/>
      <c r="E90" s="140"/>
      <c r="F90" s="140"/>
    </row>
    <row r="91" spans="1:6">
      <c r="A91" s="139"/>
      <c r="B91" s="140"/>
      <c r="D91" s="140"/>
      <c r="E91" s="140"/>
      <c r="F91" s="140"/>
    </row>
    <row r="92" spans="1:6">
      <c r="A92" s="139"/>
      <c r="B92" s="140"/>
      <c r="D92" s="140"/>
      <c r="E92" s="140"/>
      <c r="F92" s="140"/>
    </row>
    <row r="93" spans="1:6">
      <c r="A93" s="139"/>
      <c r="B93" s="140"/>
      <c r="D93" s="140"/>
      <c r="E93" s="140"/>
      <c r="F93" s="140"/>
    </row>
    <row r="94" spans="1:6">
      <c r="A94" s="139"/>
      <c r="B94" s="140"/>
      <c r="D94" s="140"/>
      <c r="E94" s="140"/>
      <c r="F94" s="140"/>
    </row>
    <row r="95" spans="1:6">
      <c r="A95" s="139"/>
      <c r="B95" s="140"/>
      <c r="D95" s="140"/>
      <c r="E95" s="140"/>
      <c r="F95" s="140"/>
    </row>
    <row r="96" spans="1:6">
      <c r="A96" s="139"/>
      <c r="B96" s="140"/>
      <c r="D96" s="140"/>
      <c r="E96" s="140"/>
      <c r="F96" s="140"/>
    </row>
    <row r="97" spans="1:6">
      <c r="A97" s="139"/>
      <c r="B97" s="140"/>
      <c r="D97" s="140"/>
      <c r="E97" s="140"/>
      <c r="F97" s="140"/>
    </row>
    <row r="98" spans="1:6">
      <c r="A98" s="139"/>
      <c r="B98" s="140"/>
      <c r="D98" s="140"/>
      <c r="E98" s="140"/>
      <c r="F98" s="140"/>
    </row>
    <row r="99" spans="1:6">
      <c r="A99" s="139"/>
      <c r="B99" s="140"/>
      <c r="D99" s="140"/>
      <c r="E99" s="140"/>
      <c r="F99" s="140"/>
    </row>
    <row r="100" spans="1:6">
      <c r="A100" s="139"/>
      <c r="B100" s="140"/>
      <c r="D100" s="140"/>
      <c r="E100" s="140"/>
      <c r="F100" s="140"/>
    </row>
    <row r="101" spans="1:6">
      <c r="A101" s="139"/>
      <c r="B101" s="140"/>
      <c r="D101" s="140"/>
      <c r="E101" s="140"/>
      <c r="F101" s="140"/>
    </row>
    <row r="102" spans="1:6">
      <c r="A102" s="139"/>
      <c r="B102" s="140"/>
      <c r="D102" s="140"/>
      <c r="E102" s="140"/>
      <c r="F102" s="140"/>
    </row>
    <row r="103" spans="1:6">
      <c r="A103" s="139"/>
      <c r="B103" s="140"/>
      <c r="D103" s="140"/>
      <c r="E103" s="140"/>
      <c r="F103" s="140"/>
    </row>
    <row r="104" spans="1:6">
      <c r="A104" s="139"/>
      <c r="B104" s="140"/>
      <c r="D104" s="140"/>
      <c r="E104" s="140"/>
      <c r="F104" s="140"/>
    </row>
    <row r="105" spans="1:6">
      <c r="A105" s="139"/>
      <c r="B105" s="140"/>
      <c r="D105" s="140"/>
      <c r="E105" s="140"/>
      <c r="F105" s="140"/>
    </row>
    <row r="106" spans="1:6">
      <c r="A106" s="139"/>
      <c r="B106" s="140"/>
      <c r="D106" s="140"/>
      <c r="E106" s="140"/>
      <c r="F106" s="140"/>
    </row>
    <row r="107" spans="1:6">
      <c r="A107" s="139"/>
      <c r="B107" s="140"/>
      <c r="D107" s="140"/>
      <c r="E107" s="140"/>
      <c r="F107" s="140"/>
    </row>
    <row r="108" spans="1:6">
      <c r="A108" s="139"/>
      <c r="B108" s="140"/>
      <c r="D108" s="140"/>
      <c r="E108" s="140"/>
      <c r="F108" s="140"/>
    </row>
    <row r="109" spans="1:6">
      <c r="A109" s="139"/>
      <c r="B109" s="140"/>
      <c r="D109" s="140"/>
      <c r="E109" s="140"/>
      <c r="F109" s="140"/>
    </row>
    <row r="110" spans="1:6">
      <c r="A110" s="139"/>
      <c r="B110" s="140"/>
      <c r="D110" s="140"/>
      <c r="E110" s="140"/>
      <c r="F110" s="140"/>
    </row>
    <row r="111" spans="1:6">
      <c r="A111" s="139"/>
      <c r="B111" s="140"/>
      <c r="D111" s="140"/>
      <c r="E111" s="140"/>
      <c r="F111" s="140"/>
    </row>
    <row r="112" spans="1:6">
      <c r="A112" s="139"/>
      <c r="B112" s="140"/>
      <c r="D112" s="140"/>
      <c r="E112" s="140"/>
      <c r="F112" s="140"/>
    </row>
    <row r="113" spans="1:6">
      <c r="A113" s="139"/>
      <c r="B113" s="140"/>
      <c r="D113" s="140"/>
      <c r="E113" s="140"/>
      <c r="F113" s="140"/>
    </row>
    <row r="114" spans="1:6">
      <c r="A114" s="139"/>
      <c r="B114" s="140"/>
      <c r="D114" s="140"/>
      <c r="E114" s="140"/>
      <c r="F114" s="140"/>
    </row>
    <row r="115" spans="1:6">
      <c r="A115" s="139"/>
      <c r="B115" s="140"/>
      <c r="D115" s="140"/>
      <c r="E115" s="140"/>
      <c r="F115" s="140"/>
    </row>
    <row r="116" spans="1:6">
      <c r="A116" s="139"/>
      <c r="B116" s="140"/>
      <c r="D116" s="140"/>
      <c r="E116" s="140"/>
      <c r="F116" s="140"/>
    </row>
    <row r="117" spans="1:6">
      <c r="A117" s="139"/>
      <c r="B117" s="140"/>
      <c r="D117" s="140"/>
      <c r="E117" s="140"/>
      <c r="F117" s="140"/>
    </row>
    <row r="118" spans="1:6">
      <c r="A118" s="139"/>
      <c r="B118" s="140"/>
      <c r="D118" s="140"/>
      <c r="E118" s="140"/>
      <c r="F118" s="140"/>
    </row>
    <row r="119" spans="1:6">
      <c r="A119" s="139"/>
      <c r="B119" s="140"/>
      <c r="D119" s="140"/>
      <c r="E119" s="140"/>
      <c r="F119" s="140"/>
    </row>
    <row r="120" spans="1:6">
      <c r="A120" s="139"/>
      <c r="B120" s="140"/>
      <c r="D120" s="140"/>
      <c r="E120" s="140"/>
      <c r="F120" s="140"/>
    </row>
    <row r="121" spans="1:6">
      <c r="A121" s="139"/>
      <c r="B121" s="140"/>
      <c r="D121" s="140"/>
      <c r="E121" s="140"/>
      <c r="F121" s="140"/>
    </row>
    <row r="122" spans="1:6">
      <c r="A122" s="139"/>
      <c r="B122" s="140"/>
      <c r="D122" s="140"/>
      <c r="E122" s="140"/>
      <c r="F122" s="140"/>
    </row>
    <row r="123" spans="1:6">
      <c r="A123" s="139"/>
      <c r="B123" s="140"/>
      <c r="D123" s="140"/>
      <c r="E123" s="140"/>
      <c r="F123" s="140"/>
    </row>
    <row r="124" spans="1:6">
      <c r="A124" s="139"/>
      <c r="B124" s="140"/>
      <c r="D124" s="140"/>
      <c r="E124" s="140"/>
      <c r="F124" s="140"/>
    </row>
    <row r="125" spans="1:6">
      <c r="A125" s="139"/>
      <c r="B125" s="140"/>
      <c r="D125" s="140"/>
      <c r="E125" s="140"/>
      <c r="F125" s="140"/>
    </row>
    <row r="126" spans="1:6">
      <c r="A126" s="139"/>
      <c r="B126" s="140"/>
      <c r="D126" s="140"/>
      <c r="E126" s="140"/>
      <c r="F126" s="140"/>
    </row>
    <row r="127" spans="1:6">
      <c r="A127" s="139"/>
      <c r="B127" s="140"/>
      <c r="D127" s="140"/>
      <c r="E127" s="140"/>
      <c r="F127" s="140"/>
    </row>
    <row r="128" spans="1:6">
      <c r="A128" s="139"/>
      <c r="B128" s="140"/>
      <c r="D128" s="140"/>
      <c r="E128" s="140"/>
      <c r="F128" s="140"/>
    </row>
    <row r="129" spans="1:6">
      <c r="A129" s="139"/>
      <c r="B129" s="140"/>
      <c r="D129" s="140"/>
      <c r="E129" s="140"/>
      <c r="F129" s="140"/>
    </row>
    <row r="130" spans="1:6">
      <c r="A130" s="139"/>
      <c r="B130" s="140"/>
      <c r="D130" s="140"/>
      <c r="E130" s="140"/>
      <c r="F130" s="140"/>
    </row>
    <row r="131" spans="1:6">
      <c r="A131" s="139"/>
      <c r="B131" s="140"/>
      <c r="D131" s="140"/>
      <c r="E131" s="140"/>
      <c r="F131" s="140"/>
    </row>
    <row r="132" spans="1:6">
      <c r="A132" s="139"/>
      <c r="B132" s="140"/>
      <c r="D132" s="140"/>
      <c r="E132" s="140"/>
      <c r="F132" s="140"/>
    </row>
    <row r="133" spans="1:6">
      <c r="A133" s="139"/>
      <c r="B133" s="140"/>
      <c r="D133" s="140"/>
      <c r="E133" s="140"/>
      <c r="F133" s="140"/>
    </row>
    <row r="134" spans="1:6">
      <c r="A134" s="139"/>
      <c r="B134" s="140"/>
      <c r="D134" s="140"/>
      <c r="E134" s="140"/>
      <c r="F134" s="140"/>
    </row>
    <row r="135" spans="1:6">
      <c r="A135" s="139"/>
      <c r="B135" s="140"/>
      <c r="D135" s="140"/>
      <c r="E135" s="140"/>
      <c r="F135" s="140"/>
    </row>
    <row r="136" spans="1:6">
      <c r="A136" s="139"/>
      <c r="B136" s="140"/>
      <c r="D136" s="140"/>
      <c r="E136" s="140"/>
      <c r="F136" s="140"/>
    </row>
    <row r="137" spans="1:6">
      <c r="A137" s="139"/>
      <c r="B137" s="140"/>
      <c r="D137" s="140"/>
      <c r="E137" s="140"/>
      <c r="F137" s="140"/>
    </row>
    <row r="138" spans="1:6">
      <c r="A138" s="139"/>
      <c r="B138" s="140"/>
      <c r="D138" s="140"/>
      <c r="E138" s="140"/>
      <c r="F138" s="140"/>
    </row>
    <row r="139" spans="1:6">
      <c r="A139" s="139"/>
      <c r="B139" s="140"/>
      <c r="D139" s="140"/>
      <c r="E139" s="140"/>
      <c r="F139" s="140"/>
    </row>
    <row r="140" spans="1:6">
      <c r="A140" s="139"/>
      <c r="B140" s="140"/>
      <c r="D140" s="140"/>
      <c r="E140" s="140"/>
      <c r="F140" s="140"/>
    </row>
    <row r="141" spans="1:6">
      <c r="A141" s="139"/>
      <c r="B141" s="140"/>
      <c r="D141" s="140"/>
      <c r="E141" s="140"/>
      <c r="F141" s="140"/>
    </row>
    <row r="142" spans="1:6">
      <c r="A142" s="139"/>
      <c r="B142" s="140"/>
      <c r="D142" s="140"/>
      <c r="E142" s="140"/>
      <c r="F142" s="140"/>
    </row>
    <row r="143" spans="1:6">
      <c r="A143" s="139"/>
      <c r="B143" s="140"/>
      <c r="D143" s="140"/>
      <c r="E143" s="140"/>
      <c r="F143" s="140"/>
    </row>
    <row r="144" spans="1:6">
      <c r="A144" s="139"/>
      <c r="B144" s="140"/>
      <c r="D144" s="140"/>
      <c r="E144" s="140"/>
      <c r="F144" s="140"/>
    </row>
    <row r="145" spans="1:6">
      <c r="A145" s="139"/>
      <c r="B145" s="140"/>
      <c r="D145" s="140"/>
      <c r="E145" s="140"/>
      <c r="F145" s="140"/>
    </row>
    <row r="146" spans="1:6">
      <c r="A146" s="139"/>
      <c r="B146" s="140"/>
      <c r="D146" s="140"/>
      <c r="E146" s="140"/>
      <c r="F146" s="140"/>
    </row>
    <row r="147" spans="1:6">
      <c r="A147" s="139"/>
      <c r="B147" s="140"/>
      <c r="D147" s="140"/>
      <c r="E147" s="140"/>
      <c r="F147" s="140"/>
    </row>
    <row r="148" spans="1:6">
      <c r="A148" s="139"/>
      <c r="B148" s="140"/>
      <c r="D148" s="140"/>
      <c r="E148" s="140"/>
      <c r="F148" s="140"/>
    </row>
    <row r="149" spans="1:6">
      <c r="A149" s="139"/>
      <c r="B149" s="140"/>
      <c r="D149" s="140"/>
      <c r="E149" s="140"/>
      <c r="F149" s="140"/>
    </row>
    <row r="150" spans="1:6">
      <c r="A150" s="139"/>
      <c r="B150" s="140"/>
      <c r="D150" s="140"/>
      <c r="E150" s="140"/>
      <c r="F150" s="140"/>
    </row>
    <row r="151" spans="1:6">
      <c r="A151" s="139"/>
      <c r="B151" s="140"/>
      <c r="D151" s="140"/>
      <c r="E151" s="140"/>
      <c r="F151" s="140"/>
    </row>
    <row r="152" spans="1:6">
      <c r="A152" s="139"/>
      <c r="B152" s="140"/>
      <c r="D152" s="140"/>
      <c r="E152" s="140"/>
      <c r="F152" s="140"/>
    </row>
    <row r="153" spans="1:6">
      <c r="A153" s="139"/>
      <c r="B153" s="140"/>
      <c r="D153" s="140"/>
      <c r="E153" s="140"/>
      <c r="F153" s="140"/>
    </row>
    <row r="154" spans="1:6">
      <c r="A154" s="139"/>
      <c r="B154" s="140"/>
      <c r="D154" s="140"/>
      <c r="E154" s="140"/>
      <c r="F154" s="140"/>
    </row>
    <row r="155" spans="1:6">
      <c r="A155" s="139"/>
      <c r="B155" s="140"/>
      <c r="D155" s="140"/>
      <c r="E155" s="140"/>
      <c r="F155" s="140"/>
    </row>
    <row r="156" spans="1:6">
      <c r="A156" s="139"/>
      <c r="B156" s="140"/>
      <c r="D156" s="140"/>
      <c r="E156" s="140"/>
      <c r="F156" s="140"/>
    </row>
    <row r="157" spans="1:6">
      <c r="A157" s="139"/>
      <c r="B157" s="140"/>
      <c r="D157" s="140"/>
      <c r="E157" s="140"/>
      <c r="F157" s="140"/>
    </row>
    <row r="158" spans="1:6">
      <c r="A158" s="139"/>
      <c r="B158" s="140"/>
      <c r="D158" s="140"/>
      <c r="E158" s="140"/>
      <c r="F158" s="140"/>
    </row>
    <row r="159" spans="1:6">
      <c r="A159" s="139"/>
      <c r="B159" s="140"/>
      <c r="D159" s="140"/>
      <c r="E159" s="140"/>
      <c r="F159" s="140"/>
    </row>
    <row r="160" spans="1:6">
      <c r="A160" s="139"/>
      <c r="B160" s="140"/>
      <c r="D160" s="140"/>
      <c r="E160" s="140"/>
      <c r="F160" s="140"/>
    </row>
    <row r="161" spans="1:6">
      <c r="A161" s="139"/>
      <c r="B161" s="140"/>
      <c r="D161" s="140"/>
      <c r="E161" s="140"/>
      <c r="F161" s="140"/>
    </row>
    <row r="162" spans="1:6">
      <c r="A162" s="139"/>
      <c r="B162" s="140"/>
      <c r="D162" s="140"/>
      <c r="E162" s="140"/>
      <c r="F162" s="140"/>
    </row>
    <row r="163" spans="1:6">
      <c r="A163" s="139"/>
      <c r="B163" s="140"/>
      <c r="D163" s="140"/>
      <c r="E163" s="140"/>
      <c r="F163" s="140"/>
    </row>
    <row r="164" spans="1:6">
      <c r="A164" s="139"/>
      <c r="B164" s="140"/>
      <c r="D164" s="140"/>
      <c r="E164" s="140"/>
      <c r="F164" s="140"/>
    </row>
    <row r="165" spans="1:6">
      <c r="A165" s="139"/>
      <c r="B165" s="140"/>
      <c r="D165" s="140"/>
      <c r="E165" s="140"/>
      <c r="F165" s="140"/>
    </row>
    <row r="166" spans="1:6">
      <c r="A166" s="139"/>
      <c r="B166" s="140"/>
      <c r="D166" s="140"/>
      <c r="E166" s="140"/>
      <c r="F166" s="140"/>
    </row>
    <row r="167" spans="1:6">
      <c r="A167" s="139"/>
      <c r="B167" s="140"/>
      <c r="D167" s="140"/>
      <c r="E167" s="140"/>
      <c r="F167" s="140"/>
    </row>
    <row r="168" spans="1:6">
      <c r="A168" s="139"/>
      <c r="B168" s="140"/>
      <c r="D168" s="140"/>
      <c r="E168" s="140"/>
      <c r="F168" s="140"/>
    </row>
    <row r="169" spans="1:6">
      <c r="A169" s="139"/>
      <c r="B169" s="140"/>
      <c r="D169" s="140"/>
      <c r="E169" s="140"/>
      <c r="F169" s="140"/>
    </row>
    <row r="170" spans="1:6">
      <c r="A170" s="139"/>
      <c r="B170" s="140"/>
      <c r="D170" s="140"/>
      <c r="E170" s="140"/>
      <c r="F170" s="140"/>
    </row>
    <row r="171" spans="1:6">
      <c r="A171" s="139"/>
      <c r="B171" s="140"/>
      <c r="D171" s="140"/>
      <c r="E171" s="140"/>
      <c r="F171" s="140"/>
    </row>
    <row r="172" spans="1:6">
      <c r="A172" s="139"/>
      <c r="B172" s="140"/>
      <c r="D172" s="140"/>
      <c r="E172" s="140"/>
      <c r="F172" s="140"/>
    </row>
    <row r="173" spans="1:6">
      <c r="A173" s="139"/>
      <c r="B173" s="140"/>
      <c r="D173" s="140"/>
      <c r="E173" s="140"/>
      <c r="F173" s="140"/>
    </row>
    <row r="174" spans="1:6">
      <c r="A174" s="139"/>
      <c r="B174" s="140"/>
      <c r="D174" s="140"/>
      <c r="E174" s="140"/>
      <c r="F174" s="140"/>
    </row>
    <row r="175" spans="1:6">
      <c r="A175" s="139"/>
      <c r="B175" s="140"/>
      <c r="D175" s="140"/>
      <c r="E175" s="140"/>
      <c r="F175" s="140"/>
    </row>
    <row r="176" spans="1:6">
      <c r="A176" s="139"/>
      <c r="B176" s="140"/>
      <c r="D176" s="140"/>
      <c r="E176" s="140"/>
      <c r="F176" s="140"/>
    </row>
    <row r="177" spans="1:6">
      <c r="A177" s="139"/>
      <c r="B177" s="140"/>
      <c r="D177" s="140"/>
      <c r="E177" s="140"/>
      <c r="F177" s="140"/>
    </row>
    <row r="178" spans="1:6">
      <c r="A178" s="139"/>
      <c r="B178" s="140"/>
      <c r="D178" s="140"/>
      <c r="E178" s="140"/>
      <c r="F178" s="140"/>
    </row>
    <row r="179" spans="1:6">
      <c r="A179" s="139"/>
      <c r="B179" s="140"/>
      <c r="D179" s="140"/>
      <c r="E179" s="140"/>
      <c r="F179" s="140"/>
    </row>
    <row r="180" spans="1:6">
      <c r="A180" s="139"/>
      <c r="B180" s="140"/>
      <c r="D180" s="140"/>
      <c r="E180" s="140"/>
      <c r="F180" s="140"/>
    </row>
    <row r="181" spans="1:6">
      <c r="A181" s="139"/>
      <c r="B181" s="140"/>
      <c r="D181" s="140"/>
      <c r="E181" s="140"/>
      <c r="F181" s="140"/>
    </row>
    <row r="182" spans="1:6">
      <c r="A182" s="139"/>
      <c r="B182" s="140"/>
      <c r="D182" s="140"/>
      <c r="E182" s="140"/>
      <c r="F182" s="140"/>
    </row>
    <row r="183" spans="1:6">
      <c r="A183" s="139"/>
      <c r="B183" s="140"/>
      <c r="D183" s="140"/>
      <c r="E183" s="140"/>
      <c r="F183" s="140"/>
    </row>
    <row r="184" spans="1:6">
      <c r="A184" s="139"/>
      <c r="B184" s="140"/>
      <c r="D184" s="140"/>
      <c r="E184" s="140"/>
      <c r="F184" s="140"/>
    </row>
    <row r="185" spans="1:6">
      <c r="A185" s="139"/>
      <c r="B185" s="140"/>
      <c r="D185" s="140"/>
      <c r="E185" s="140"/>
      <c r="F185" s="140"/>
    </row>
    <row r="186" spans="1:6">
      <c r="A186" s="139"/>
      <c r="B186" s="140"/>
      <c r="D186" s="140"/>
      <c r="E186" s="140"/>
      <c r="F186" s="140"/>
    </row>
    <row r="187" spans="1:6">
      <c r="A187" s="139"/>
      <c r="B187" s="140"/>
      <c r="D187" s="140"/>
      <c r="E187" s="140"/>
      <c r="F187" s="140"/>
    </row>
    <row r="188" spans="1:6">
      <c r="A188" s="139"/>
      <c r="B188" s="140"/>
      <c r="D188" s="140"/>
      <c r="E188" s="140"/>
      <c r="F188" s="140"/>
    </row>
    <row r="189" spans="1:6">
      <c r="A189" s="139"/>
      <c r="B189" s="140"/>
      <c r="D189" s="140"/>
      <c r="E189" s="140"/>
      <c r="F189" s="140"/>
    </row>
    <row r="190" spans="1:6">
      <c r="A190" s="139"/>
      <c r="B190" s="140"/>
      <c r="D190" s="140"/>
      <c r="E190" s="140"/>
      <c r="F190" s="140"/>
    </row>
    <row r="191" spans="1:6">
      <c r="A191" s="139"/>
      <c r="B191" s="140"/>
      <c r="D191" s="140"/>
      <c r="E191" s="140"/>
      <c r="F191" s="140"/>
    </row>
    <row r="192" spans="1:6">
      <c r="A192" s="139"/>
      <c r="B192" s="140"/>
      <c r="D192" s="140"/>
      <c r="E192" s="140"/>
      <c r="F192" s="140"/>
    </row>
    <row r="193" spans="1:6">
      <c r="A193" s="139"/>
      <c r="B193" s="140"/>
      <c r="D193" s="140"/>
      <c r="E193" s="140"/>
      <c r="F193" s="140"/>
    </row>
    <row r="194" spans="1:6">
      <c r="A194" s="139"/>
      <c r="B194" s="140"/>
      <c r="D194" s="140"/>
      <c r="E194" s="140"/>
      <c r="F194" s="140"/>
    </row>
    <row r="195" spans="1:6">
      <c r="A195" s="139"/>
      <c r="B195" s="140"/>
      <c r="D195" s="140"/>
      <c r="E195" s="140"/>
      <c r="F195" s="140"/>
    </row>
    <row r="196" spans="1:6">
      <c r="A196" s="139"/>
      <c r="B196" s="140"/>
      <c r="D196" s="140"/>
      <c r="E196" s="140"/>
      <c r="F196" s="140"/>
    </row>
    <row r="197" spans="1:6">
      <c r="A197" s="139"/>
      <c r="B197" s="140"/>
      <c r="D197" s="140"/>
      <c r="E197" s="140"/>
      <c r="F197" s="140"/>
    </row>
    <row r="198" spans="1:6">
      <c r="A198" s="139"/>
      <c r="B198" s="140"/>
      <c r="D198" s="140"/>
      <c r="E198" s="140"/>
      <c r="F198" s="140"/>
    </row>
    <row r="199" spans="1:6">
      <c r="A199" s="139"/>
      <c r="B199" s="140"/>
      <c r="D199" s="140"/>
      <c r="E199" s="140"/>
      <c r="F199" s="140"/>
    </row>
    <row r="200" spans="1:6">
      <c r="A200" s="139"/>
      <c r="B200" s="140"/>
      <c r="D200" s="140"/>
      <c r="E200" s="140"/>
      <c r="F200" s="140"/>
    </row>
    <row r="201" spans="1:6">
      <c r="A201" s="139"/>
      <c r="B201" s="140"/>
      <c r="D201" s="140"/>
      <c r="E201" s="140"/>
      <c r="F201" s="140"/>
    </row>
    <row r="202" spans="1:6">
      <c r="A202" s="139"/>
      <c r="B202" s="140"/>
      <c r="D202" s="140"/>
      <c r="E202" s="140"/>
      <c r="F202" s="140"/>
    </row>
    <row r="203" spans="1:6">
      <c r="A203" s="139"/>
      <c r="B203" s="140"/>
      <c r="D203" s="140"/>
      <c r="E203" s="140"/>
      <c r="F203" s="140"/>
    </row>
    <row r="204" spans="1:6">
      <c r="A204" s="139"/>
      <c r="B204" s="140"/>
      <c r="D204" s="140"/>
      <c r="E204" s="140"/>
      <c r="F204" s="140"/>
    </row>
    <row r="205" spans="1:6">
      <c r="A205" s="139"/>
      <c r="B205" s="140"/>
      <c r="D205" s="140"/>
      <c r="E205" s="140"/>
      <c r="F205" s="140"/>
    </row>
    <row r="206" spans="1:6">
      <c r="A206" s="139"/>
      <c r="B206" s="140"/>
      <c r="D206" s="140"/>
      <c r="E206" s="140"/>
      <c r="F206" s="140"/>
    </row>
    <row r="207" spans="1:6">
      <c r="A207" s="139"/>
      <c r="B207" s="140"/>
      <c r="D207" s="140"/>
      <c r="E207" s="140"/>
      <c r="F207" s="140"/>
    </row>
    <row r="208" spans="1:6">
      <c r="A208" s="139"/>
      <c r="B208" s="140"/>
      <c r="D208" s="140"/>
      <c r="E208" s="140"/>
      <c r="F208" s="140"/>
    </row>
    <row r="209" spans="1:6">
      <c r="A209" s="139"/>
      <c r="B209" s="140"/>
      <c r="D209" s="140"/>
      <c r="E209" s="140"/>
      <c r="F209" s="140"/>
    </row>
    <row r="210" spans="1:6">
      <c r="A210" s="139"/>
      <c r="B210" s="140"/>
      <c r="D210" s="140"/>
      <c r="E210" s="140"/>
      <c r="F210" s="140"/>
    </row>
    <row r="211" spans="1:6">
      <c r="A211" s="139"/>
      <c r="B211" s="140"/>
      <c r="D211" s="140"/>
      <c r="E211" s="140"/>
      <c r="F211" s="140"/>
    </row>
    <row r="212" spans="1:6">
      <c r="A212" s="139"/>
      <c r="B212" s="140"/>
      <c r="D212" s="140"/>
      <c r="E212" s="140"/>
      <c r="F212" s="140"/>
    </row>
    <row r="213" spans="1:6">
      <c r="A213" s="139"/>
      <c r="B213" s="140"/>
      <c r="D213" s="140"/>
      <c r="E213" s="140"/>
      <c r="F213" s="140"/>
    </row>
    <row r="214" spans="1:6">
      <c r="A214" s="139"/>
      <c r="B214" s="140"/>
      <c r="D214" s="140"/>
      <c r="E214" s="140"/>
      <c r="F214" s="140"/>
    </row>
    <row r="215" spans="1:6">
      <c r="A215" s="139"/>
      <c r="B215" s="140"/>
      <c r="D215" s="140"/>
      <c r="E215" s="140"/>
      <c r="F215" s="140"/>
    </row>
    <row r="216" spans="1:6">
      <c r="A216" s="139"/>
      <c r="B216" s="140"/>
      <c r="D216" s="140"/>
      <c r="E216" s="140"/>
      <c r="F216" s="140"/>
    </row>
    <row r="217" spans="1:6">
      <c r="A217" s="139"/>
      <c r="B217" s="140"/>
      <c r="D217" s="140"/>
      <c r="E217" s="140"/>
      <c r="F217" s="140"/>
    </row>
    <row r="218" spans="1:6">
      <c r="A218" s="139"/>
      <c r="B218" s="140"/>
      <c r="D218" s="140"/>
      <c r="E218" s="140"/>
      <c r="F218" s="140"/>
    </row>
    <row r="219" spans="1:6">
      <c r="A219" s="139"/>
      <c r="B219" s="140"/>
      <c r="D219" s="140"/>
      <c r="E219" s="140"/>
      <c r="F219" s="140"/>
    </row>
    <row r="220" spans="1:6">
      <c r="A220" s="139"/>
      <c r="B220" s="140"/>
      <c r="D220" s="140"/>
      <c r="E220" s="140"/>
      <c r="F220" s="140"/>
    </row>
    <row r="221" spans="1:6">
      <c r="A221" s="139"/>
      <c r="B221" s="140"/>
      <c r="D221" s="140"/>
      <c r="E221" s="140"/>
      <c r="F221" s="140"/>
    </row>
    <row r="222" spans="1:6">
      <c r="A222" s="139"/>
      <c r="B222" s="140"/>
      <c r="D222" s="140"/>
      <c r="E222" s="140"/>
      <c r="F222" s="140"/>
    </row>
    <row r="223" spans="1:6">
      <c r="A223" s="139"/>
      <c r="B223" s="140"/>
      <c r="D223" s="140"/>
      <c r="E223" s="140"/>
      <c r="F223" s="140"/>
    </row>
    <row r="224" spans="1:6">
      <c r="A224" s="139"/>
      <c r="B224" s="140"/>
      <c r="D224" s="140"/>
      <c r="E224" s="140"/>
      <c r="F224" s="140"/>
    </row>
    <row r="225" spans="1:6">
      <c r="A225" s="141"/>
      <c r="B225" s="142"/>
      <c r="C225" s="142"/>
      <c r="D225" s="142"/>
      <c r="E225" s="142"/>
      <c r="F225" s="142"/>
    </row>
    <row r="226" spans="1:6">
      <c r="A226" s="141"/>
      <c r="B226" s="142"/>
      <c r="C226" s="142"/>
      <c r="D226" s="142"/>
      <c r="E226" s="142"/>
      <c r="F226" s="142"/>
    </row>
    <row r="227" spans="1:6" s="144" customFormat="1">
      <c r="A227" s="141"/>
      <c r="B227" s="143" t="s">
        <v>100</v>
      </c>
      <c r="C227" s="142" t="s">
        <v>4</v>
      </c>
      <c r="D227" s="143">
        <v>24</v>
      </c>
      <c r="E227" s="143"/>
      <c r="F227" s="143"/>
    </row>
    <row r="228" spans="1:6">
      <c r="A228" s="139"/>
      <c r="B228" s="140"/>
      <c r="D228" s="140"/>
      <c r="E228" s="140"/>
      <c r="F228" s="140"/>
    </row>
    <row r="229" spans="1:6">
      <c r="A229" s="139"/>
      <c r="B229" s="140"/>
      <c r="D229" s="140"/>
      <c r="E229" s="140"/>
      <c r="F229" s="140"/>
    </row>
    <row r="230" spans="1:6">
      <c r="A230" s="139"/>
      <c r="B230" s="140" t="s">
        <v>101</v>
      </c>
      <c r="C230" s="140" t="s">
        <v>4</v>
      </c>
      <c r="D230" s="140">
        <v>24</v>
      </c>
      <c r="E230" s="140"/>
      <c r="F230" s="140"/>
    </row>
    <row r="231" spans="1:6">
      <c r="A231" s="139"/>
      <c r="B231" s="140"/>
      <c r="D231" s="140"/>
      <c r="E231" s="140"/>
      <c r="F231" s="140"/>
    </row>
    <row r="232" spans="1:6">
      <c r="A232" s="139"/>
      <c r="B232" s="140"/>
      <c r="D232" s="140"/>
      <c r="E232" s="140"/>
      <c r="F232" s="140"/>
    </row>
    <row r="233" spans="1:6">
      <c r="A233" s="141"/>
      <c r="B233" s="142"/>
      <c r="C233" s="142"/>
      <c r="D233" s="142"/>
      <c r="E233" s="142"/>
      <c r="F233" s="142"/>
    </row>
    <row r="234" spans="1:6">
      <c r="A234" s="141"/>
      <c r="B234" s="142"/>
      <c r="C234" s="142"/>
      <c r="D234" s="142"/>
      <c r="E234" s="142"/>
      <c r="F234" s="142"/>
    </row>
    <row r="235" spans="1:6">
      <c r="A235" s="139"/>
      <c r="B235" s="142"/>
      <c r="C235" s="142"/>
      <c r="D235" s="142"/>
      <c r="E235" s="142"/>
      <c r="F235" s="142"/>
    </row>
    <row r="236" spans="1:6">
      <c r="A236" s="139"/>
      <c r="B236" s="140"/>
      <c r="D236" s="140"/>
      <c r="E236" s="140"/>
      <c r="F236" s="140"/>
    </row>
    <row r="237" spans="1:6">
      <c r="A237" s="139"/>
      <c r="B237" s="140"/>
      <c r="D237" s="140"/>
      <c r="E237" s="140"/>
      <c r="F237" s="140"/>
    </row>
    <row r="238" spans="1:6">
      <c r="A238" s="139"/>
      <c r="B238" s="140"/>
      <c r="D238" s="140"/>
      <c r="E238" s="140"/>
      <c r="F238" s="140"/>
    </row>
    <row r="239" spans="1:6">
      <c r="A239" s="139"/>
      <c r="B239" s="140"/>
      <c r="D239" s="140"/>
      <c r="E239" s="140"/>
      <c r="F239" s="140"/>
    </row>
    <row r="240" spans="1:6">
      <c r="A240" s="139"/>
      <c r="B240" s="140"/>
      <c r="D240" s="140"/>
      <c r="E240" s="140"/>
      <c r="F240" s="140"/>
    </row>
    <row r="241" spans="1:6">
      <c r="A241" s="139"/>
      <c r="B241" s="140"/>
      <c r="D241" s="140"/>
      <c r="E241" s="140"/>
      <c r="F241" s="140"/>
    </row>
    <row r="242" spans="1:6">
      <c r="A242" s="139"/>
      <c r="B242" s="140"/>
      <c r="D242" s="140"/>
      <c r="E242" s="140"/>
      <c r="F242" s="140"/>
    </row>
    <row r="243" spans="1:6">
      <c r="A243" s="139"/>
      <c r="B243" s="140"/>
      <c r="D243" s="140"/>
      <c r="E243" s="140"/>
      <c r="F243" s="140"/>
    </row>
    <row r="244" spans="1:6">
      <c r="A244" s="139"/>
      <c r="B244" s="140"/>
      <c r="D244" s="140"/>
      <c r="E244" s="140"/>
      <c r="F244" s="140"/>
    </row>
    <row r="245" spans="1:6">
      <c r="A245" s="139"/>
      <c r="B245" s="140"/>
      <c r="D245" s="140"/>
      <c r="E245" s="140"/>
      <c r="F245" s="140"/>
    </row>
    <row r="246" spans="1:6">
      <c r="A246" s="139"/>
      <c r="B246" s="140"/>
      <c r="D246" s="140"/>
      <c r="E246" s="140"/>
      <c r="F246" s="140"/>
    </row>
    <row r="247" spans="1:6">
      <c r="A247" s="139"/>
      <c r="B247" s="140"/>
      <c r="D247" s="140"/>
      <c r="E247" s="140"/>
      <c r="F247" s="140"/>
    </row>
    <row r="248" spans="1:6">
      <c r="A248" s="139"/>
      <c r="B248" s="140"/>
      <c r="D248" s="140"/>
      <c r="E248" s="140"/>
      <c r="F248" s="140"/>
    </row>
    <row r="249" spans="1:6">
      <c r="A249" s="139"/>
      <c r="B249" s="140"/>
      <c r="D249" s="140"/>
      <c r="E249" s="140"/>
      <c r="F249" s="140"/>
    </row>
    <row r="250" spans="1:6">
      <c r="A250" s="139"/>
      <c r="B250" s="140"/>
      <c r="D250" s="140"/>
      <c r="E250" s="140"/>
      <c r="F250" s="140"/>
    </row>
    <row r="251" spans="1:6">
      <c r="A251" s="139"/>
      <c r="B251" s="140"/>
      <c r="D251" s="140"/>
      <c r="E251" s="140"/>
      <c r="F251" s="140"/>
    </row>
    <row r="252" spans="1:6">
      <c r="A252" s="139"/>
      <c r="B252" s="140"/>
      <c r="D252" s="140"/>
      <c r="E252" s="140"/>
      <c r="F252" s="140"/>
    </row>
    <row r="253" spans="1:6">
      <c r="A253" s="139"/>
      <c r="B253" s="140"/>
      <c r="D253" s="140"/>
      <c r="E253" s="140"/>
      <c r="F253" s="140"/>
    </row>
    <row r="254" spans="1:6">
      <c r="A254" s="139"/>
      <c r="B254" s="140"/>
      <c r="D254" s="140"/>
      <c r="E254" s="140"/>
      <c r="F254" s="140"/>
    </row>
    <row r="255" spans="1:6">
      <c r="A255" s="139"/>
      <c r="B255" s="140"/>
      <c r="D255" s="140"/>
      <c r="E255" s="140"/>
      <c r="F255" s="140"/>
    </row>
    <row r="256" spans="1:6">
      <c r="A256" s="139"/>
      <c r="B256" s="140"/>
      <c r="D256" s="140"/>
      <c r="E256" s="140"/>
      <c r="F256" s="140"/>
    </row>
    <row r="257" spans="1:6">
      <c r="A257" s="139"/>
      <c r="B257" s="140"/>
      <c r="D257" s="140"/>
      <c r="E257" s="140"/>
      <c r="F257" s="140"/>
    </row>
    <row r="258" spans="1:6">
      <c r="A258" s="139"/>
      <c r="B258" s="140"/>
      <c r="D258" s="140"/>
      <c r="E258" s="140"/>
      <c r="F258" s="140"/>
    </row>
    <row r="259" spans="1:6">
      <c r="A259" s="139"/>
      <c r="B259" s="140"/>
      <c r="D259" s="140"/>
      <c r="E259" s="140"/>
      <c r="F259" s="140"/>
    </row>
    <row r="260" spans="1:6">
      <c r="A260" s="139"/>
      <c r="B260" s="140"/>
      <c r="D260" s="140"/>
      <c r="E260" s="140"/>
      <c r="F260" s="140"/>
    </row>
    <row r="261" spans="1:6">
      <c r="A261" s="139"/>
      <c r="B261" s="140"/>
      <c r="D261" s="140"/>
      <c r="E261" s="140"/>
      <c r="F261" s="140"/>
    </row>
    <row r="262" spans="1:6">
      <c r="A262" s="139"/>
      <c r="B262" s="140"/>
      <c r="D262" s="140"/>
      <c r="E262" s="140"/>
      <c r="F262" s="140"/>
    </row>
    <row r="263" spans="1:6">
      <c r="A263" s="139"/>
      <c r="B263" s="140"/>
      <c r="D263" s="140"/>
      <c r="E263" s="140"/>
      <c r="F263" s="140"/>
    </row>
    <row r="264" spans="1:6">
      <c r="A264" s="139"/>
      <c r="B264" s="140"/>
      <c r="D264" s="140"/>
      <c r="E264" s="140"/>
      <c r="F264" s="140"/>
    </row>
    <row r="265" spans="1:6">
      <c r="A265" s="139"/>
      <c r="B265" s="140"/>
      <c r="D265" s="140"/>
      <c r="E265" s="140"/>
      <c r="F265" s="140"/>
    </row>
    <row r="266" spans="1:6">
      <c r="A266" s="139"/>
      <c r="B266" s="140"/>
      <c r="D266" s="140"/>
      <c r="E266" s="140"/>
      <c r="F266" s="140"/>
    </row>
    <row r="267" spans="1:6">
      <c r="A267" s="139"/>
      <c r="B267" s="140"/>
      <c r="D267" s="140"/>
      <c r="E267" s="140"/>
      <c r="F267" s="140"/>
    </row>
    <row r="268" spans="1:6">
      <c r="A268" s="139"/>
      <c r="B268" s="140"/>
      <c r="D268" s="140"/>
      <c r="E268" s="140"/>
      <c r="F268" s="140"/>
    </row>
    <row r="269" spans="1:6">
      <c r="A269" s="139"/>
      <c r="B269" s="140"/>
      <c r="D269" s="140"/>
      <c r="E269" s="140"/>
      <c r="F269" s="140"/>
    </row>
    <row r="270" spans="1:6">
      <c r="A270" s="139"/>
      <c r="B270" s="140"/>
      <c r="D270" s="140"/>
      <c r="E270" s="140"/>
      <c r="F270" s="140"/>
    </row>
    <row r="271" spans="1:6">
      <c r="A271" s="139"/>
      <c r="B271" s="140"/>
      <c r="D271" s="140"/>
      <c r="E271" s="140"/>
      <c r="F271" s="140"/>
    </row>
    <row r="272" spans="1:6">
      <c r="A272" s="139"/>
      <c r="B272" s="140"/>
      <c r="D272" s="140"/>
      <c r="E272" s="140"/>
      <c r="F272" s="140"/>
    </row>
    <row r="273" spans="1:6">
      <c r="A273" s="139"/>
      <c r="B273" s="140"/>
      <c r="D273" s="140"/>
      <c r="E273" s="140"/>
      <c r="F273" s="140"/>
    </row>
    <row r="274" spans="1:6">
      <c r="A274" s="139"/>
      <c r="B274" s="140"/>
      <c r="D274" s="140"/>
      <c r="E274" s="140"/>
      <c r="F274" s="140"/>
    </row>
    <row r="275" spans="1:6">
      <c r="A275" s="139"/>
      <c r="B275" s="140"/>
      <c r="D275" s="140"/>
      <c r="E275" s="140"/>
      <c r="F275" s="140"/>
    </row>
    <row r="276" spans="1:6">
      <c r="A276" s="139"/>
      <c r="B276" s="140"/>
      <c r="D276" s="140"/>
      <c r="E276" s="140"/>
      <c r="F276" s="140"/>
    </row>
    <row r="277" spans="1:6">
      <c r="A277" s="139"/>
      <c r="B277" s="140"/>
      <c r="D277" s="140"/>
      <c r="E277" s="140"/>
      <c r="F277" s="140"/>
    </row>
    <row r="278" spans="1:6">
      <c r="A278" s="139"/>
      <c r="B278" s="140"/>
      <c r="D278" s="140"/>
      <c r="E278" s="140"/>
      <c r="F278" s="140"/>
    </row>
    <row r="279" spans="1:6">
      <c r="A279" s="139"/>
      <c r="B279" s="140"/>
      <c r="D279" s="140"/>
      <c r="E279" s="140"/>
      <c r="F279" s="140"/>
    </row>
    <row r="280" spans="1:6">
      <c r="A280" s="139"/>
      <c r="B280" s="140"/>
      <c r="D280" s="140"/>
      <c r="E280" s="140"/>
      <c r="F280" s="140"/>
    </row>
    <row r="281" spans="1:6">
      <c r="A281" s="139"/>
      <c r="B281" s="140"/>
      <c r="D281" s="140"/>
      <c r="E281" s="140"/>
      <c r="F281" s="140"/>
    </row>
    <row r="282" spans="1:6">
      <c r="A282" s="139"/>
      <c r="B282" s="140"/>
      <c r="D282" s="140"/>
      <c r="E282" s="140"/>
      <c r="F282" s="140"/>
    </row>
    <row r="283" spans="1:6">
      <c r="A283" s="139"/>
      <c r="B283" s="140"/>
      <c r="D283" s="140"/>
      <c r="E283" s="140"/>
      <c r="F283" s="140"/>
    </row>
    <row r="284" spans="1:6">
      <c r="A284" s="139"/>
      <c r="B284" s="140"/>
      <c r="D284" s="140"/>
      <c r="E284" s="140"/>
      <c r="F284" s="140"/>
    </row>
    <row r="285" spans="1:6">
      <c r="A285" s="139"/>
      <c r="B285" s="140"/>
      <c r="D285" s="140"/>
      <c r="E285" s="140"/>
      <c r="F285" s="140"/>
    </row>
    <row r="286" spans="1:6">
      <c r="A286" s="139"/>
      <c r="B286" s="140"/>
      <c r="D286" s="140"/>
      <c r="E286" s="140"/>
      <c r="F286" s="140"/>
    </row>
    <row r="287" spans="1:6">
      <c r="A287" s="139"/>
      <c r="B287" s="140"/>
      <c r="D287" s="140"/>
      <c r="E287" s="140"/>
      <c r="F287" s="140"/>
    </row>
    <row r="288" spans="1:6">
      <c r="A288" s="139"/>
      <c r="B288" s="140"/>
      <c r="D288" s="140"/>
      <c r="E288" s="140"/>
      <c r="F288" s="140"/>
    </row>
    <row r="289" spans="1:6">
      <c r="A289" s="139"/>
      <c r="B289" s="140"/>
      <c r="D289" s="140"/>
      <c r="E289" s="140"/>
      <c r="F289" s="140"/>
    </row>
    <row r="290" spans="1:6">
      <c r="A290" s="139"/>
      <c r="B290" s="140"/>
      <c r="D290" s="140"/>
      <c r="E290" s="140"/>
      <c r="F290" s="140"/>
    </row>
    <row r="291" spans="1:6">
      <c r="A291" s="139"/>
      <c r="B291" s="140"/>
      <c r="D291" s="140"/>
      <c r="E291" s="140"/>
      <c r="F291" s="140"/>
    </row>
    <row r="292" spans="1:6">
      <c r="A292" s="139"/>
      <c r="B292" s="140"/>
      <c r="D292" s="140"/>
      <c r="E292" s="140"/>
      <c r="F292" s="140"/>
    </row>
    <row r="293" spans="1:6">
      <c r="A293" s="139"/>
      <c r="B293" s="140"/>
      <c r="D293" s="140"/>
      <c r="E293" s="140"/>
      <c r="F293" s="140"/>
    </row>
    <row r="294" spans="1:6">
      <c r="A294" s="139"/>
      <c r="B294" s="140"/>
      <c r="D294" s="140"/>
      <c r="E294" s="140"/>
      <c r="F294" s="140"/>
    </row>
    <row r="295" spans="1:6">
      <c r="A295" s="139"/>
      <c r="B295" s="140"/>
      <c r="D295" s="140"/>
      <c r="E295" s="140"/>
      <c r="F295" s="140"/>
    </row>
    <row r="296" spans="1:6">
      <c r="A296" s="139"/>
      <c r="B296" s="140"/>
      <c r="D296" s="140"/>
      <c r="E296" s="140"/>
      <c r="F296" s="140"/>
    </row>
    <row r="297" spans="1:6">
      <c r="A297" s="139"/>
      <c r="B297" s="140"/>
      <c r="D297" s="140"/>
      <c r="E297" s="140"/>
      <c r="F297" s="140"/>
    </row>
    <row r="298" spans="1:6">
      <c r="A298" s="139"/>
      <c r="B298" s="140"/>
      <c r="D298" s="140"/>
      <c r="E298" s="140"/>
      <c r="F298" s="140"/>
    </row>
    <row r="299" spans="1:6">
      <c r="A299" s="139"/>
      <c r="B299" s="140"/>
      <c r="D299" s="140"/>
      <c r="E299" s="140"/>
      <c r="F299" s="140"/>
    </row>
    <row r="300" spans="1:6">
      <c r="A300" s="139"/>
      <c r="B300" s="140"/>
      <c r="D300" s="140"/>
      <c r="E300" s="140"/>
      <c r="F300" s="140"/>
    </row>
    <row r="301" spans="1:6">
      <c r="A301" s="139"/>
      <c r="B301" s="140"/>
      <c r="D301" s="140"/>
      <c r="E301" s="140"/>
      <c r="F301" s="140"/>
    </row>
    <row r="302" spans="1:6">
      <c r="A302" s="139"/>
      <c r="B302" s="140"/>
      <c r="D302" s="140"/>
      <c r="E302" s="140"/>
      <c r="F302" s="140"/>
    </row>
    <row r="303" spans="1:6">
      <c r="A303" s="139"/>
      <c r="B303" s="140"/>
      <c r="D303" s="140"/>
      <c r="E303" s="140"/>
      <c r="F303" s="140"/>
    </row>
    <row r="304" spans="1:6">
      <c r="A304" s="139"/>
      <c r="B304" s="140"/>
      <c r="D304" s="140"/>
      <c r="E304" s="140"/>
      <c r="F304" s="140"/>
    </row>
    <row r="305" spans="1:6">
      <c r="A305" s="139"/>
      <c r="B305" s="140"/>
      <c r="D305" s="140"/>
      <c r="E305" s="140"/>
      <c r="F305" s="140"/>
    </row>
    <row r="306" spans="1:6">
      <c r="A306" s="139"/>
      <c r="B306" s="140"/>
      <c r="D306" s="140"/>
      <c r="E306" s="140"/>
      <c r="F306" s="140"/>
    </row>
    <row r="307" spans="1:6">
      <c r="A307" s="139"/>
      <c r="B307" s="140"/>
      <c r="D307" s="140"/>
      <c r="E307" s="140"/>
      <c r="F307" s="140"/>
    </row>
    <row r="308" spans="1:6">
      <c r="A308" s="139"/>
      <c r="B308" s="140"/>
      <c r="D308" s="140"/>
      <c r="E308" s="140"/>
      <c r="F308" s="140"/>
    </row>
    <row r="309" spans="1:6">
      <c r="A309" s="139"/>
      <c r="B309" s="140"/>
      <c r="D309" s="140"/>
      <c r="E309" s="140"/>
      <c r="F309" s="140"/>
    </row>
    <row r="310" spans="1:6">
      <c r="A310" s="139"/>
      <c r="B310" s="140"/>
      <c r="D310" s="140"/>
      <c r="E310" s="140"/>
      <c r="F310" s="140"/>
    </row>
    <row r="311" spans="1:6">
      <c r="A311" s="139"/>
      <c r="B311" s="140"/>
      <c r="D311" s="140"/>
      <c r="E311" s="140"/>
      <c r="F311" s="140"/>
    </row>
    <row r="312" spans="1:6">
      <c r="A312" s="139"/>
      <c r="B312" s="140"/>
      <c r="D312" s="140"/>
      <c r="E312" s="140"/>
      <c r="F312" s="140"/>
    </row>
    <row r="313" spans="1:6">
      <c r="A313" s="139"/>
      <c r="B313" s="140"/>
      <c r="D313" s="140"/>
      <c r="E313" s="140"/>
      <c r="F313" s="140"/>
    </row>
    <row r="314" spans="1:6">
      <c r="A314" s="139"/>
      <c r="B314" s="140"/>
      <c r="D314" s="140"/>
      <c r="E314" s="140"/>
      <c r="F314" s="140"/>
    </row>
    <row r="315" spans="1:6">
      <c r="A315" s="139"/>
      <c r="B315" s="140"/>
      <c r="D315" s="140"/>
      <c r="E315" s="140"/>
      <c r="F315" s="140"/>
    </row>
    <row r="316" spans="1:6">
      <c r="A316" s="139"/>
      <c r="B316" s="140"/>
      <c r="D316" s="140"/>
      <c r="E316" s="140"/>
      <c r="F316" s="140"/>
    </row>
    <row r="317" spans="1:6">
      <c r="A317" s="139"/>
      <c r="B317" s="140"/>
      <c r="D317" s="140"/>
      <c r="E317" s="140"/>
      <c r="F317" s="140"/>
    </row>
    <row r="318" spans="1:6">
      <c r="A318" s="139"/>
      <c r="B318" s="140"/>
      <c r="D318" s="140"/>
      <c r="E318" s="140"/>
      <c r="F318" s="140"/>
    </row>
    <row r="319" spans="1:6">
      <c r="A319" s="139"/>
      <c r="B319" s="140"/>
      <c r="D319" s="140"/>
      <c r="E319" s="140"/>
      <c r="F319" s="140"/>
    </row>
    <row r="320" spans="1:6">
      <c r="A320" s="139"/>
      <c r="B320" s="140"/>
      <c r="D320" s="140"/>
      <c r="E320" s="140"/>
      <c r="F320" s="140"/>
    </row>
    <row r="321" spans="1:6">
      <c r="A321" s="139"/>
      <c r="B321" s="140"/>
      <c r="D321" s="140"/>
      <c r="E321" s="140"/>
      <c r="F321" s="140"/>
    </row>
    <row r="322" spans="1:6">
      <c r="A322" s="139"/>
      <c r="B322" s="140"/>
      <c r="D322" s="140"/>
      <c r="E322" s="140"/>
      <c r="F322" s="140"/>
    </row>
    <row r="323" spans="1:6">
      <c r="A323" s="139"/>
      <c r="B323" s="140"/>
      <c r="D323" s="140"/>
      <c r="E323" s="140"/>
      <c r="F323" s="140"/>
    </row>
    <row r="324" spans="1:6">
      <c r="A324" s="139"/>
      <c r="B324" s="140"/>
      <c r="D324" s="140"/>
      <c r="E324" s="140"/>
      <c r="F324" s="140"/>
    </row>
    <row r="325" spans="1:6">
      <c r="A325" s="139"/>
      <c r="B325" s="140"/>
      <c r="D325" s="140"/>
      <c r="E325" s="140"/>
      <c r="F325" s="140"/>
    </row>
    <row r="326" spans="1:6">
      <c r="A326" s="139"/>
      <c r="B326" s="140"/>
      <c r="D326" s="140"/>
      <c r="E326" s="140"/>
      <c r="F326" s="140"/>
    </row>
    <row r="327" spans="1:6">
      <c r="A327" s="139"/>
      <c r="B327" s="140"/>
      <c r="D327" s="140"/>
      <c r="E327" s="140"/>
      <c r="F327" s="140"/>
    </row>
    <row r="328" spans="1:6">
      <c r="A328" s="139"/>
      <c r="B328" s="140"/>
      <c r="D328" s="140"/>
      <c r="E328" s="140"/>
      <c r="F328" s="140"/>
    </row>
    <row r="329" spans="1:6">
      <c r="A329" s="139"/>
      <c r="B329" s="140"/>
      <c r="D329" s="140"/>
      <c r="E329" s="140"/>
      <c r="F329" s="140"/>
    </row>
    <row r="330" spans="1:6">
      <c r="A330" s="139"/>
      <c r="B330" s="140"/>
      <c r="D330" s="140"/>
      <c r="E330" s="140"/>
      <c r="F330" s="140"/>
    </row>
    <row r="331" spans="1:6">
      <c r="A331" s="139"/>
      <c r="B331" s="140"/>
      <c r="D331" s="140"/>
      <c r="E331" s="140"/>
      <c r="F331" s="140"/>
    </row>
    <row r="332" spans="1:6">
      <c r="A332" s="139"/>
      <c r="B332" s="140"/>
      <c r="D332" s="140"/>
      <c r="E332" s="140"/>
      <c r="F332" s="140"/>
    </row>
    <row r="333" spans="1:6">
      <c r="A333" s="139"/>
      <c r="B333" s="140"/>
      <c r="D333" s="140"/>
      <c r="E333" s="140"/>
      <c r="F333" s="140"/>
    </row>
    <row r="334" spans="1:6">
      <c r="A334" s="139"/>
      <c r="B334" s="140"/>
      <c r="D334" s="140"/>
      <c r="E334" s="140"/>
      <c r="F334" s="140"/>
    </row>
    <row r="335" spans="1:6">
      <c r="A335" s="139"/>
      <c r="B335" s="140"/>
      <c r="D335" s="140"/>
      <c r="E335" s="140"/>
      <c r="F335" s="140"/>
    </row>
    <row r="336" spans="1:6">
      <c r="A336" s="139"/>
      <c r="B336" s="140"/>
      <c r="D336" s="140"/>
      <c r="E336" s="140"/>
      <c r="F336" s="140"/>
    </row>
    <row r="337" spans="1:6">
      <c r="A337" s="139"/>
      <c r="B337" s="140"/>
      <c r="D337" s="140"/>
      <c r="E337" s="140"/>
      <c r="F337" s="140"/>
    </row>
    <row r="338" spans="1:6">
      <c r="A338" s="139"/>
      <c r="B338" s="140"/>
      <c r="D338" s="140"/>
      <c r="E338" s="140"/>
      <c r="F338" s="140"/>
    </row>
    <row r="339" spans="1:6">
      <c r="A339" s="139"/>
      <c r="B339" s="140"/>
      <c r="D339" s="140"/>
      <c r="E339" s="140"/>
      <c r="F339" s="140"/>
    </row>
    <row r="340" spans="1:6">
      <c r="A340" s="139"/>
      <c r="B340" s="140"/>
      <c r="D340" s="140"/>
      <c r="E340" s="140"/>
      <c r="F340" s="140"/>
    </row>
    <row r="341" spans="1:6">
      <c r="A341" s="139"/>
      <c r="B341" s="140"/>
      <c r="D341" s="140"/>
      <c r="E341" s="140"/>
      <c r="F341" s="140"/>
    </row>
    <row r="342" spans="1:6">
      <c r="A342" s="139"/>
      <c r="B342" s="140"/>
      <c r="D342" s="140"/>
      <c r="E342" s="140"/>
      <c r="F342" s="140"/>
    </row>
    <row r="343" spans="1:6">
      <c r="A343" s="139"/>
      <c r="B343" s="140"/>
      <c r="D343" s="140"/>
      <c r="E343" s="140"/>
      <c r="F343" s="140"/>
    </row>
    <row r="344" spans="1:6">
      <c r="A344" s="139"/>
      <c r="B344" s="140"/>
      <c r="D344" s="140"/>
      <c r="E344" s="140"/>
      <c r="F344" s="140"/>
    </row>
    <row r="345" spans="1:6">
      <c r="A345" s="139"/>
      <c r="B345" s="140"/>
      <c r="D345" s="140"/>
      <c r="E345" s="140"/>
      <c r="F345" s="140"/>
    </row>
    <row r="346" spans="1:6">
      <c r="A346" s="139"/>
      <c r="B346" s="140"/>
      <c r="D346" s="140"/>
      <c r="E346" s="140"/>
      <c r="F346" s="140"/>
    </row>
    <row r="347" spans="1:6">
      <c r="A347" s="139"/>
      <c r="B347" s="140"/>
      <c r="D347" s="140"/>
      <c r="E347" s="140"/>
      <c r="F347" s="140"/>
    </row>
    <row r="348" spans="1:6">
      <c r="A348" s="139"/>
      <c r="B348" s="140"/>
      <c r="D348" s="140"/>
      <c r="E348" s="140"/>
      <c r="F348" s="140"/>
    </row>
    <row r="349" spans="1:6">
      <c r="A349" s="139"/>
      <c r="B349" s="140"/>
      <c r="D349" s="140"/>
      <c r="E349" s="140"/>
      <c r="F349" s="140"/>
    </row>
    <row r="350" spans="1:6">
      <c r="A350" s="139"/>
      <c r="B350" s="140"/>
      <c r="D350" s="140"/>
      <c r="E350" s="140"/>
      <c r="F350" s="140"/>
    </row>
    <row r="351" spans="1:6">
      <c r="A351" s="139"/>
      <c r="B351" s="140"/>
      <c r="D351" s="140"/>
      <c r="E351" s="140"/>
      <c r="F351" s="140"/>
    </row>
    <row r="352" spans="1:6">
      <c r="A352" s="139"/>
      <c r="B352" s="140"/>
      <c r="D352" s="140"/>
      <c r="E352" s="140"/>
      <c r="F352" s="140"/>
    </row>
    <row r="353" spans="1:6">
      <c r="A353" s="139"/>
      <c r="B353" s="140"/>
      <c r="D353" s="140"/>
      <c r="E353" s="140"/>
      <c r="F353" s="140"/>
    </row>
    <row r="354" spans="1:6">
      <c r="A354" s="139"/>
      <c r="B354" s="140"/>
      <c r="D354" s="140"/>
      <c r="E354" s="140"/>
      <c r="F354" s="140"/>
    </row>
    <row r="355" spans="1:6">
      <c r="A355" s="139"/>
      <c r="B355" s="140"/>
      <c r="D355" s="140"/>
      <c r="E355" s="140"/>
      <c r="F355" s="140"/>
    </row>
    <row r="356" spans="1:6">
      <c r="A356" s="139"/>
      <c r="B356" s="140"/>
      <c r="D356" s="140"/>
      <c r="E356" s="140"/>
      <c r="F356" s="140"/>
    </row>
    <row r="357" spans="1:6">
      <c r="A357" s="139"/>
      <c r="B357" s="140"/>
      <c r="D357" s="140"/>
      <c r="E357" s="140"/>
      <c r="F357" s="140"/>
    </row>
    <row r="358" spans="1:6">
      <c r="A358" s="139"/>
      <c r="B358" s="140"/>
      <c r="D358" s="140"/>
      <c r="E358" s="140"/>
      <c r="F358" s="140"/>
    </row>
    <row r="359" spans="1:6">
      <c r="A359" s="139"/>
      <c r="B359" s="140"/>
      <c r="D359" s="140"/>
      <c r="E359" s="140"/>
      <c r="F359" s="140"/>
    </row>
    <row r="360" spans="1:6">
      <c r="A360" s="139"/>
      <c r="B360" s="140"/>
      <c r="D360" s="140"/>
      <c r="E360" s="140"/>
      <c r="F360" s="140"/>
    </row>
    <row r="361" spans="1:6">
      <c r="A361" s="139"/>
      <c r="B361" s="140"/>
      <c r="D361" s="140"/>
      <c r="E361" s="140"/>
      <c r="F361" s="140"/>
    </row>
    <row r="362" spans="1:6">
      <c r="A362" s="139"/>
      <c r="B362" s="140"/>
      <c r="D362" s="140"/>
      <c r="E362" s="140"/>
      <c r="F362" s="140"/>
    </row>
    <row r="363" spans="1:6">
      <c r="A363" s="139"/>
      <c r="B363" s="140"/>
      <c r="D363" s="140"/>
      <c r="E363" s="140"/>
      <c r="F363" s="140"/>
    </row>
    <row r="364" spans="1:6">
      <c r="A364" s="139"/>
      <c r="B364" s="140"/>
      <c r="D364" s="140"/>
      <c r="E364" s="140"/>
      <c r="F364" s="140"/>
    </row>
    <row r="365" spans="1:6">
      <c r="A365" s="139"/>
      <c r="B365" s="140"/>
      <c r="D365" s="140"/>
      <c r="E365" s="140"/>
      <c r="F365" s="140"/>
    </row>
    <row r="366" spans="1:6">
      <c r="A366" s="139"/>
      <c r="B366" s="140"/>
      <c r="D366" s="140"/>
      <c r="E366" s="140"/>
      <c r="F366" s="140"/>
    </row>
    <row r="367" spans="1:6">
      <c r="A367" s="139"/>
      <c r="B367" s="140"/>
      <c r="D367" s="140"/>
      <c r="E367" s="140"/>
      <c r="F367" s="140"/>
    </row>
    <row r="368" spans="1:6">
      <c r="A368" s="139"/>
      <c r="B368" s="140"/>
      <c r="D368" s="140"/>
      <c r="E368" s="140"/>
      <c r="F368" s="140"/>
    </row>
    <row r="369" spans="1:6">
      <c r="A369" s="139"/>
      <c r="B369" s="140"/>
      <c r="D369" s="140"/>
      <c r="E369" s="140"/>
      <c r="F369" s="140"/>
    </row>
    <row r="370" spans="1:6">
      <c r="A370" s="139"/>
      <c r="B370" s="140"/>
      <c r="D370" s="140"/>
      <c r="E370" s="140"/>
      <c r="F370" s="140"/>
    </row>
    <row r="371" spans="1:6">
      <c r="A371" s="139"/>
      <c r="B371" s="140"/>
      <c r="D371" s="140"/>
      <c r="E371" s="140"/>
      <c r="F371" s="140"/>
    </row>
    <row r="372" spans="1:6">
      <c r="A372" s="139"/>
      <c r="B372" s="140"/>
      <c r="D372" s="140"/>
      <c r="E372" s="140"/>
      <c r="F372" s="140"/>
    </row>
    <row r="373" spans="1:6">
      <c r="A373" s="139"/>
      <c r="B373" s="140"/>
      <c r="D373" s="140"/>
      <c r="E373" s="140"/>
      <c r="F373" s="140"/>
    </row>
    <row r="374" spans="1:6">
      <c r="A374" s="139"/>
      <c r="B374" s="140"/>
      <c r="D374" s="140"/>
      <c r="E374" s="140"/>
      <c r="F374" s="140"/>
    </row>
    <row r="375" spans="1:6">
      <c r="A375" s="139"/>
      <c r="B375" s="140"/>
      <c r="D375" s="140"/>
      <c r="E375" s="140"/>
      <c r="F375" s="140"/>
    </row>
    <row r="376" spans="1:6">
      <c r="A376" s="139"/>
      <c r="B376" s="140"/>
      <c r="D376" s="140"/>
      <c r="E376" s="140"/>
      <c r="F376" s="140"/>
    </row>
    <row r="377" spans="1:6">
      <c r="A377" s="139"/>
      <c r="B377" s="140"/>
      <c r="D377" s="140"/>
      <c r="E377" s="140"/>
      <c r="F377" s="140"/>
    </row>
    <row r="378" spans="1:6">
      <c r="A378" s="139"/>
      <c r="B378" s="140"/>
      <c r="D378" s="140"/>
      <c r="E378" s="140"/>
      <c r="F378" s="140"/>
    </row>
    <row r="379" spans="1:6">
      <c r="A379" s="139"/>
      <c r="B379" s="140"/>
      <c r="D379" s="140"/>
      <c r="E379" s="140"/>
      <c r="F379" s="140"/>
    </row>
    <row r="380" spans="1:6">
      <c r="A380" s="139"/>
      <c r="B380" s="140"/>
      <c r="D380" s="140"/>
      <c r="E380" s="140"/>
      <c r="F380" s="140"/>
    </row>
    <row r="381" spans="1:6">
      <c r="A381" s="139"/>
      <c r="B381" s="140"/>
      <c r="D381" s="140"/>
      <c r="E381" s="140"/>
      <c r="F381" s="140"/>
    </row>
    <row r="382" spans="1:6">
      <c r="A382" s="139"/>
      <c r="B382" s="140"/>
      <c r="D382" s="140"/>
      <c r="E382" s="140"/>
      <c r="F382" s="140"/>
    </row>
    <row r="383" spans="1:6">
      <c r="A383" s="139"/>
      <c r="B383" s="140"/>
      <c r="D383" s="140"/>
      <c r="E383" s="140"/>
      <c r="F383" s="140"/>
    </row>
    <row r="384" spans="1:6">
      <c r="A384" s="139"/>
      <c r="B384" s="140"/>
      <c r="D384" s="140"/>
      <c r="E384" s="140"/>
      <c r="F384" s="140"/>
    </row>
    <row r="385" spans="1:6">
      <c r="A385" s="139"/>
      <c r="B385" s="140"/>
      <c r="D385" s="140"/>
      <c r="E385" s="140"/>
      <c r="F385" s="140"/>
    </row>
    <row r="386" spans="1:6">
      <c r="A386" s="139"/>
      <c r="B386" s="140"/>
      <c r="D386" s="140"/>
      <c r="E386" s="140"/>
      <c r="F386" s="140"/>
    </row>
    <row r="387" spans="1:6">
      <c r="A387" s="139"/>
      <c r="B387" s="140"/>
      <c r="D387" s="140"/>
      <c r="E387" s="140"/>
      <c r="F387" s="140"/>
    </row>
    <row r="388" spans="1:6">
      <c r="A388" s="139"/>
      <c r="B388" s="140"/>
      <c r="D388" s="140"/>
      <c r="E388" s="140"/>
      <c r="F388" s="140"/>
    </row>
    <row r="389" spans="1:6">
      <c r="A389" s="139"/>
      <c r="B389" s="140"/>
      <c r="D389" s="140"/>
      <c r="E389" s="140"/>
      <c r="F389" s="140"/>
    </row>
    <row r="390" spans="1:6">
      <c r="A390" s="139"/>
      <c r="B390" s="140"/>
      <c r="D390" s="140"/>
      <c r="E390" s="140"/>
      <c r="F390" s="140"/>
    </row>
    <row r="391" spans="1:6">
      <c r="A391" s="139"/>
      <c r="B391" s="140"/>
      <c r="D391" s="140"/>
      <c r="E391" s="140"/>
      <c r="F391" s="140"/>
    </row>
    <row r="392" spans="1:6">
      <c r="A392" s="139"/>
      <c r="B392" s="140"/>
      <c r="D392" s="140"/>
      <c r="E392" s="140"/>
      <c r="F392" s="140"/>
    </row>
    <row r="393" spans="1:6">
      <c r="A393" s="139"/>
      <c r="B393" s="140"/>
      <c r="D393" s="140"/>
      <c r="E393" s="140"/>
      <c r="F393" s="140"/>
    </row>
    <row r="394" spans="1:6">
      <c r="A394" s="139"/>
      <c r="B394" s="140"/>
      <c r="D394" s="140"/>
      <c r="E394" s="140"/>
      <c r="F394" s="140"/>
    </row>
    <row r="395" spans="1:6">
      <c r="A395" s="139"/>
      <c r="B395" s="140"/>
      <c r="D395" s="140"/>
      <c r="E395" s="140"/>
      <c r="F395" s="140"/>
    </row>
    <row r="396" spans="1:6">
      <c r="A396" s="139"/>
      <c r="B396" s="140"/>
      <c r="D396" s="140"/>
      <c r="E396" s="140"/>
      <c r="F396" s="140"/>
    </row>
    <row r="397" spans="1:6">
      <c r="A397" s="139"/>
      <c r="B397" s="140"/>
      <c r="D397" s="140"/>
      <c r="E397" s="140"/>
      <c r="F397" s="140"/>
    </row>
    <row r="398" spans="1:6">
      <c r="A398" s="139"/>
      <c r="B398" s="140"/>
      <c r="D398" s="140"/>
      <c r="E398" s="140"/>
      <c r="F398" s="140"/>
    </row>
    <row r="399" spans="1:6">
      <c r="A399" s="139"/>
      <c r="B399" s="140"/>
      <c r="D399" s="140"/>
      <c r="E399" s="140"/>
      <c r="F399" s="140"/>
    </row>
    <row r="400" spans="1:6">
      <c r="A400" s="139"/>
      <c r="B400" s="140"/>
      <c r="D400" s="140"/>
      <c r="E400" s="140"/>
      <c r="F400" s="140"/>
    </row>
    <row r="401" spans="1:6">
      <c r="A401" s="139"/>
      <c r="B401" s="140"/>
      <c r="D401" s="140"/>
      <c r="E401" s="140"/>
      <c r="F401" s="140"/>
    </row>
    <row r="402" spans="1:6">
      <c r="A402" s="139"/>
      <c r="B402" s="140"/>
      <c r="D402" s="140"/>
      <c r="E402" s="140"/>
      <c r="F402" s="140"/>
    </row>
    <row r="403" spans="1:6">
      <c r="A403" s="139"/>
      <c r="B403" s="140"/>
      <c r="D403" s="140"/>
      <c r="E403" s="140"/>
      <c r="F403" s="140"/>
    </row>
    <row r="404" spans="1:6">
      <c r="A404" s="139"/>
      <c r="B404" s="140"/>
      <c r="D404" s="140"/>
      <c r="E404" s="140"/>
      <c r="F404" s="140"/>
    </row>
    <row r="405" spans="1:6">
      <c r="A405" s="139"/>
      <c r="B405" s="140"/>
      <c r="D405" s="140"/>
      <c r="E405" s="140"/>
      <c r="F405" s="140"/>
    </row>
    <row r="406" spans="1:6">
      <c r="A406" s="139"/>
      <c r="B406" s="140"/>
      <c r="D406" s="140"/>
      <c r="E406" s="140"/>
      <c r="F406" s="140"/>
    </row>
    <row r="407" spans="1:6">
      <c r="A407" s="139"/>
      <c r="B407" s="140"/>
      <c r="D407" s="140"/>
      <c r="E407" s="140"/>
      <c r="F407" s="140"/>
    </row>
    <row r="408" spans="1:6">
      <c r="A408" s="139"/>
      <c r="B408" s="140"/>
      <c r="D408" s="140"/>
      <c r="E408" s="140"/>
      <c r="F408" s="140"/>
    </row>
    <row r="409" spans="1:6">
      <c r="A409" s="139"/>
      <c r="B409" s="140"/>
      <c r="D409" s="140"/>
      <c r="E409" s="140"/>
      <c r="F409" s="140"/>
    </row>
    <row r="410" spans="1:6">
      <c r="A410" s="139"/>
      <c r="B410" s="140"/>
      <c r="D410" s="140"/>
      <c r="E410" s="140"/>
      <c r="F410" s="140"/>
    </row>
    <row r="411" spans="1:6">
      <c r="A411" s="139"/>
      <c r="B411" s="140"/>
      <c r="D411" s="140"/>
      <c r="E411" s="140"/>
      <c r="F411" s="140"/>
    </row>
    <row r="412" spans="1:6">
      <c r="A412" s="139"/>
      <c r="B412" s="140"/>
      <c r="D412" s="140"/>
      <c r="E412" s="140"/>
      <c r="F412" s="140"/>
    </row>
    <row r="413" spans="1:6">
      <c r="A413" s="139"/>
      <c r="B413" s="140"/>
      <c r="D413" s="140"/>
      <c r="E413" s="140"/>
      <c r="F413" s="140"/>
    </row>
    <row r="414" spans="1:6">
      <c r="A414" s="139"/>
      <c r="B414" s="140"/>
      <c r="D414" s="140"/>
      <c r="E414" s="140"/>
      <c r="F414" s="140"/>
    </row>
    <row r="415" spans="1:6">
      <c r="A415" s="139"/>
      <c r="B415" s="140"/>
      <c r="D415" s="140"/>
      <c r="E415" s="140"/>
      <c r="F415" s="140"/>
    </row>
    <row r="416" spans="1:6">
      <c r="A416" s="139"/>
      <c r="B416" s="140"/>
      <c r="D416" s="140"/>
      <c r="E416" s="140"/>
      <c r="F416" s="140"/>
    </row>
    <row r="417" spans="1:6">
      <c r="A417" s="139"/>
      <c r="B417" s="140"/>
      <c r="D417" s="140"/>
      <c r="E417" s="140"/>
      <c r="F417" s="140"/>
    </row>
    <row r="418" spans="1:6">
      <c r="A418" s="139"/>
      <c r="B418" s="140"/>
      <c r="D418" s="140"/>
      <c r="E418" s="140"/>
      <c r="F418" s="140"/>
    </row>
    <row r="419" spans="1:6">
      <c r="A419" s="139"/>
      <c r="B419" s="140"/>
      <c r="D419" s="140"/>
      <c r="E419" s="140"/>
      <c r="F419" s="140"/>
    </row>
    <row r="420" spans="1:6">
      <c r="A420" s="139"/>
      <c r="B420" s="140"/>
      <c r="D420" s="140"/>
      <c r="E420" s="140"/>
      <c r="F420" s="140"/>
    </row>
    <row r="421" spans="1:6">
      <c r="A421" s="139"/>
      <c r="B421" s="140"/>
      <c r="D421" s="140"/>
      <c r="E421" s="140"/>
      <c r="F421" s="140"/>
    </row>
    <row r="422" spans="1:6">
      <c r="A422" s="139"/>
      <c r="B422" s="140"/>
      <c r="D422" s="140"/>
      <c r="E422" s="140"/>
      <c r="F422" s="140"/>
    </row>
    <row r="423" spans="1:6">
      <c r="A423" s="139"/>
      <c r="B423" s="140"/>
      <c r="D423" s="140"/>
      <c r="E423" s="140"/>
      <c r="F423" s="140"/>
    </row>
    <row r="424" spans="1:6">
      <c r="A424" s="139"/>
      <c r="B424" s="140"/>
      <c r="D424" s="140"/>
      <c r="E424" s="140"/>
      <c r="F424" s="140"/>
    </row>
    <row r="425" spans="1:6">
      <c r="A425" s="139"/>
      <c r="B425" s="140"/>
      <c r="D425" s="140"/>
      <c r="E425" s="140"/>
      <c r="F425" s="140"/>
    </row>
    <row r="426" spans="1:6">
      <c r="A426" s="139"/>
      <c r="B426" s="140"/>
      <c r="D426" s="140"/>
      <c r="E426" s="140"/>
      <c r="F426" s="140"/>
    </row>
    <row r="427" spans="1:6">
      <c r="A427" s="139"/>
      <c r="B427" s="140"/>
      <c r="D427" s="140"/>
      <c r="E427" s="140"/>
      <c r="F427" s="140"/>
    </row>
    <row r="495" spans="1:4" s="147" customFormat="1">
      <c r="A495" s="145"/>
      <c r="B495" s="146"/>
      <c r="C495" s="140"/>
      <c r="D495" s="147">
        <f>116+64+6</f>
        <v>186</v>
      </c>
    </row>
    <row r="505" spans="1:241" ht="26.5">
      <c r="B505" s="148" t="s">
        <v>102</v>
      </c>
      <c r="D505" s="147">
        <v>150</v>
      </c>
    </row>
    <row r="506" spans="1:241">
      <c r="B506" s="146" t="s">
        <v>103</v>
      </c>
      <c r="D506" s="147">
        <v>240</v>
      </c>
    </row>
    <row r="508" spans="1:241" s="144" customFormat="1" ht="28">
      <c r="A508" s="145"/>
      <c r="B508" s="149" t="s">
        <v>104</v>
      </c>
      <c r="C508" s="150"/>
      <c r="D508" s="151">
        <v>19.559999999999999</v>
      </c>
      <c r="E508" s="151"/>
      <c r="F508" s="151"/>
    </row>
    <row r="512" spans="1:241" s="147" customFormat="1">
      <c r="A512" s="145"/>
      <c r="B512" s="146" t="s">
        <v>0</v>
      </c>
      <c r="C512" s="140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  <c r="AA512" s="133"/>
      <c r="AB512" s="133"/>
      <c r="AC512" s="133"/>
      <c r="AD512" s="133"/>
      <c r="AE512" s="133"/>
      <c r="AF512" s="133"/>
      <c r="AG512" s="133"/>
      <c r="AH512" s="133"/>
      <c r="AI512" s="133"/>
      <c r="AJ512" s="133"/>
      <c r="AK512" s="133"/>
      <c r="AL512" s="133"/>
      <c r="AM512" s="133"/>
      <c r="AN512" s="133"/>
      <c r="AO512" s="133"/>
      <c r="AP512" s="133"/>
      <c r="AQ512" s="133"/>
      <c r="AR512" s="133"/>
      <c r="AS512" s="133"/>
      <c r="AT512" s="133"/>
      <c r="AU512" s="133"/>
      <c r="AV512" s="133"/>
      <c r="AW512" s="133"/>
      <c r="AX512" s="133"/>
      <c r="AY512" s="133"/>
      <c r="AZ512" s="133"/>
      <c r="BA512" s="133"/>
      <c r="BB512" s="133"/>
      <c r="BC512" s="133"/>
      <c r="BD512" s="133"/>
      <c r="BE512" s="133"/>
      <c r="BF512" s="133"/>
      <c r="BG512" s="133"/>
      <c r="BH512" s="133"/>
      <c r="BI512" s="133"/>
      <c r="BJ512" s="133"/>
      <c r="BK512" s="133"/>
      <c r="BL512" s="133"/>
      <c r="BM512" s="133"/>
      <c r="BN512" s="133"/>
      <c r="BO512" s="133"/>
      <c r="BP512" s="133"/>
      <c r="BQ512" s="133"/>
      <c r="BR512" s="133"/>
      <c r="BS512" s="133"/>
      <c r="BT512" s="133"/>
      <c r="BU512" s="133"/>
      <c r="BV512" s="133"/>
      <c r="BW512" s="133"/>
      <c r="BX512" s="133"/>
      <c r="BY512" s="133"/>
      <c r="BZ512" s="133"/>
      <c r="CA512" s="133"/>
      <c r="CB512" s="133"/>
      <c r="CC512" s="133"/>
      <c r="CD512" s="133"/>
      <c r="CE512" s="133"/>
      <c r="CF512" s="133"/>
      <c r="CG512" s="133"/>
      <c r="CH512" s="133"/>
      <c r="CI512" s="133"/>
      <c r="CJ512" s="133"/>
      <c r="CK512" s="133"/>
      <c r="CL512" s="133"/>
      <c r="CM512" s="133"/>
      <c r="CN512" s="133"/>
      <c r="CO512" s="133"/>
      <c r="CP512" s="133"/>
      <c r="CQ512" s="133"/>
      <c r="CR512" s="133"/>
      <c r="CS512" s="133"/>
      <c r="CT512" s="133"/>
      <c r="CU512" s="133"/>
      <c r="CV512" s="133"/>
      <c r="CW512" s="133"/>
      <c r="CX512" s="133"/>
      <c r="CY512" s="133"/>
      <c r="CZ512" s="133"/>
      <c r="DA512" s="133"/>
      <c r="DB512" s="133"/>
      <c r="DC512" s="133"/>
      <c r="DD512" s="133"/>
      <c r="DE512" s="133"/>
      <c r="DF512" s="133"/>
      <c r="DG512" s="133"/>
      <c r="DH512" s="133"/>
      <c r="DI512" s="133"/>
      <c r="DJ512" s="133"/>
      <c r="DK512" s="133"/>
      <c r="DL512" s="133"/>
      <c r="DM512" s="133"/>
      <c r="DN512" s="133"/>
      <c r="DO512" s="133"/>
      <c r="DP512" s="133"/>
      <c r="DQ512" s="133"/>
      <c r="DR512" s="133"/>
      <c r="DS512" s="133"/>
      <c r="DT512" s="133"/>
      <c r="DU512" s="133"/>
      <c r="DV512" s="133"/>
      <c r="DW512" s="133"/>
      <c r="DX512" s="133"/>
      <c r="DY512" s="133"/>
      <c r="DZ512" s="133"/>
      <c r="EA512" s="133"/>
      <c r="EB512" s="133"/>
      <c r="EC512" s="133"/>
      <c r="ED512" s="133"/>
      <c r="EE512" s="133"/>
      <c r="EF512" s="133"/>
      <c r="EG512" s="133"/>
      <c r="EH512" s="133"/>
      <c r="EI512" s="133"/>
      <c r="EJ512" s="133"/>
      <c r="EK512" s="133"/>
      <c r="EL512" s="133"/>
      <c r="EM512" s="133"/>
      <c r="EN512" s="133"/>
      <c r="EO512" s="133"/>
      <c r="EP512" s="133"/>
      <c r="EQ512" s="133"/>
      <c r="ER512" s="133"/>
      <c r="ES512" s="133"/>
      <c r="ET512" s="133"/>
      <c r="EU512" s="133"/>
      <c r="EV512" s="133"/>
      <c r="EW512" s="133"/>
      <c r="EX512" s="133"/>
      <c r="EY512" s="133"/>
      <c r="EZ512" s="133"/>
      <c r="FA512" s="133"/>
      <c r="FB512" s="133"/>
      <c r="FC512" s="133"/>
      <c r="FD512" s="133"/>
      <c r="FE512" s="133"/>
      <c r="FF512" s="133"/>
      <c r="FG512" s="133"/>
      <c r="FH512" s="133"/>
      <c r="FI512" s="133"/>
      <c r="FJ512" s="133"/>
      <c r="FK512" s="133"/>
      <c r="FL512" s="133"/>
      <c r="FM512" s="133"/>
      <c r="FN512" s="133"/>
      <c r="FO512" s="133"/>
      <c r="FP512" s="133"/>
      <c r="FQ512" s="133"/>
      <c r="FR512" s="133"/>
      <c r="FS512" s="133"/>
      <c r="FT512" s="133"/>
      <c r="FU512" s="133"/>
      <c r="FV512" s="133"/>
      <c r="FW512" s="133"/>
      <c r="FX512" s="133"/>
      <c r="FY512" s="133"/>
      <c r="FZ512" s="133"/>
      <c r="GA512" s="133"/>
      <c r="GB512" s="133"/>
      <c r="GC512" s="133"/>
      <c r="GD512" s="133"/>
      <c r="GE512" s="133"/>
      <c r="GF512" s="133"/>
      <c r="GG512" s="133"/>
      <c r="GH512" s="133"/>
      <c r="GI512" s="133"/>
      <c r="GJ512" s="133"/>
      <c r="GK512" s="133"/>
      <c r="GL512" s="133"/>
      <c r="GM512" s="133"/>
      <c r="GN512" s="133"/>
      <c r="GO512" s="133"/>
      <c r="GP512" s="133"/>
      <c r="GQ512" s="133"/>
      <c r="GR512" s="133"/>
      <c r="GS512" s="133"/>
      <c r="GT512" s="133"/>
      <c r="GU512" s="133"/>
      <c r="GV512" s="133"/>
      <c r="GW512" s="133"/>
      <c r="GX512" s="133"/>
      <c r="GY512" s="133"/>
      <c r="GZ512" s="133"/>
      <c r="HA512" s="133"/>
      <c r="HB512" s="133"/>
      <c r="HC512" s="133"/>
      <c r="HD512" s="133"/>
      <c r="HE512" s="133"/>
      <c r="HF512" s="133"/>
      <c r="HG512" s="133"/>
      <c r="HH512" s="133"/>
      <c r="HI512" s="133"/>
      <c r="HJ512" s="133"/>
      <c r="HK512" s="133"/>
      <c r="HL512" s="133"/>
      <c r="HM512" s="133"/>
      <c r="HN512" s="133"/>
      <c r="HO512" s="133"/>
      <c r="HP512" s="133"/>
      <c r="HQ512" s="133"/>
      <c r="HR512" s="133"/>
      <c r="HS512" s="133"/>
      <c r="HT512" s="133"/>
      <c r="HU512" s="133"/>
      <c r="HV512" s="133"/>
      <c r="HW512" s="133"/>
      <c r="HX512" s="133"/>
      <c r="HY512" s="133"/>
      <c r="HZ512" s="133"/>
      <c r="IA512" s="133"/>
      <c r="IB512" s="133"/>
      <c r="IC512" s="133"/>
      <c r="ID512" s="133"/>
      <c r="IE512" s="133"/>
      <c r="IF512" s="133"/>
      <c r="IG512" s="133"/>
    </row>
    <row r="514" spans="1:241" s="147" customFormat="1" ht="25">
      <c r="A514" s="145"/>
      <c r="B514" s="146" t="s">
        <v>105</v>
      </c>
      <c r="C514" s="140"/>
      <c r="D514" s="147">
        <v>210</v>
      </c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  <c r="AA514" s="133"/>
      <c r="AB514" s="133"/>
      <c r="AC514" s="133"/>
      <c r="AD514" s="133"/>
      <c r="AE514" s="133"/>
      <c r="AF514" s="133"/>
      <c r="AG514" s="133"/>
      <c r="AH514" s="133"/>
      <c r="AI514" s="133"/>
      <c r="AJ514" s="133"/>
      <c r="AK514" s="133"/>
      <c r="AL514" s="133"/>
      <c r="AM514" s="133"/>
      <c r="AN514" s="133"/>
      <c r="AO514" s="133"/>
      <c r="AP514" s="133"/>
      <c r="AQ514" s="133"/>
      <c r="AR514" s="133"/>
      <c r="AS514" s="133"/>
      <c r="AT514" s="133"/>
      <c r="AU514" s="133"/>
      <c r="AV514" s="133"/>
      <c r="AW514" s="133"/>
      <c r="AX514" s="133"/>
      <c r="AY514" s="133"/>
      <c r="AZ514" s="133"/>
      <c r="BA514" s="133"/>
      <c r="BB514" s="133"/>
      <c r="BC514" s="133"/>
      <c r="BD514" s="133"/>
      <c r="BE514" s="133"/>
      <c r="BF514" s="133"/>
      <c r="BG514" s="133"/>
      <c r="BH514" s="133"/>
      <c r="BI514" s="133"/>
      <c r="BJ514" s="133"/>
      <c r="BK514" s="133"/>
      <c r="BL514" s="133"/>
      <c r="BM514" s="133"/>
      <c r="BN514" s="133"/>
      <c r="BO514" s="133"/>
      <c r="BP514" s="133"/>
      <c r="BQ514" s="133"/>
      <c r="BR514" s="133"/>
      <c r="BS514" s="133"/>
      <c r="BT514" s="133"/>
      <c r="BU514" s="133"/>
      <c r="BV514" s="133"/>
      <c r="BW514" s="133"/>
      <c r="BX514" s="133"/>
      <c r="BY514" s="133"/>
      <c r="BZ514" s="133"/>
      <c r="CA514" s="133"/>
      <c r="CB514" s="133"/>
      <c r="CC514" s="133"/>
      <c r="CD514" s="133"/>
      <c r="CE514" s="133"/>
      <c r="CF514" s="133"/>
      <c r="CG514" s="133"/>
      <c r="CH514" s="133"/>
      <c r="CI514" s="133"/>
      <c r="CJ514" s="133"/>
      <c r="CK514" s="133"/>
      <c r="CL514" s="133"/>
      <c r="CM514" s="133"/>
      <c r="CN514" s="133"/>
      <c r="CO514" s="133"/>
      <c r="CP514" s="133"/>
      <c r="CQ514" s="133"/>
      <c r="CR514" s="133"/>
      <c r="CS514" s="133"/>
      <c r="CT514" s="133"/>
      <c r="CU514" s="133"/>
      <c r="CV514" s="133"/>
      <c r="CW514" s="133"/>
      <c r="CX514" s="133"/>
      <c r="CY514" s="133"/>
      <c r="CZ514" s="133"/>
      <c r="DA514" s="133"/>
      <c r="DB514" s="133"/>
      <c r="DC514" s="133"/>
      <c r="DD514" s="133"/>
      <c r="DE514" s="133"/>
      <c r="DF514" s="133"/>
      <c r="DG514" s="133"/>
      <c r="DH514" s="133"/>
      <c r="DI514" s="133"/>
      <c r="DJ514" s="133"/>
      <c r="DK514" s="133"/>
      <c r="DL514" s="133"/>
      <c r="DM514" s="133"/>
      <c r="DN514" s="133"/>
      <c r="DO514" s="133"/>
      <c r="DP514" s="133"/>
      <c r="DQ514" s="133"/>
      <c r="DR514" s="133"/>
      <c r="DS514" s="133"/>
      <c r="DT514" s="133"/>
      <c r="DU514" s="133"/>
      <c r="DV514" s="133"/>
      <c r="DW514" s="133"/>
      <c r="DX514" s="133"/>
      <c r="DY514" s="133"/>
      <c r="DZ514" s="133"/>
      <c r="EA514" s="133"/>
      <c r="EB514" s="133"/>
      <c r="EC514" s="133"/>
      <c r="ED514" s="133"/>
      <c r="EE514" s="133"/>
      <c r="EF514" s="133"/>
      <c r="EG514" s="133"/>
      <c r="EH514" s="133"/>
      <c r="EI514" s="133"/>
      <c r="EJ514" s="133"/>
      <c r="EK514" s="133"/>
      <c r="EL514" s="133"/>
      <c r="EM514" s="133"/>
      <c r="EN514" s="133"/>
      <c r="EO514" s="133"/>
      <c r="EP514" s="133"/>
      <c r="EQ514" s="133"/>
      <c r="ER514" s="133"/>
      <c r="ES514" s="133"/>
      <c r="ET514" s="133"/>
      <c r="EU514" s="133"/>
      <c r="EV514" s="133"/>
      <c r="EW514" s="133"/>
      <c r="EX514" s="133"/>
      <c r="EY514" s="133"/>
      <c r="EZ514" s="133"/>
      <c r="FA514" s="133"/>
      <c r="FB514" s="133"/>
      <c r="FC514" s="133"/>
      <c r="FD514" s="133"/>
      <c r="FE514" s="133"/>
      <c r="FF514" s="133"/>
      <c r="FG514" s="133"/>
      <c r="FH514" s="133"/>
      <c r="FI514" s="133"/>
      <c r="FJ514" s="133"/>
      <c r="FK514" s="133"/>
      <c r="FL514" s="133"/>
      <c r="FM514" s="133"/>
      <c r="FN514" s="133"/>
      <c r="FO514" s="133"/>
      <c r="FP514" s="133"/>
      <c r="FQ514" s="133"/>
      <c r="FR514" s="133"/>
      <c r="FS514" s="133"/>
      <c r="FT514" s="133"/>
      <c r="FU514" s="133"/>
      <c r="FV514" s="133"/>
      <c r="FW514" s="133"/>
      <c r="FX514" s="133"/>
      <c r="FY514" s="133"/>
      <c r="FZ514" s="133"/>
      <c r="GA514" s="133"/>
      <c r="GB514" s="133"/>
      <c r="GC514" s="133"/>
      <c r="GD514" s="133"/>
      <c r="GE514" s="133"/>
      <c r="GF514" s="133"/>
      <c r="GG514" s="133"/>
      <c r="GH514" s="133"/>
      <c r="GI514" s="133"/>
      <c r="GJ514" s="133"/>
      <c r="GK514" s="133"/>
      <c r="GL514" s="133"/>
      <c r="GM514" s="133"/>
      <c r="GN514" s="133"/>
      <c r="GO514" s="133"/>
      <c r="GP514" s="133"/>
      <c r="GQ514" s="133"/>
      <c r="GR514" s="133"/>
      <c r="GS514" s="133"/>
      <c r="GT514" s="133"/>
      <c r="GU514" s="133"/>
      <c r="GV514" s="133"/>
      <c r="GW514" s="133"/>
      <c r="GX514" s="133"/>
      <c r="GY514" s="133"/>
      <c r="GZ514" s="133"/>
      <c r="HA514" s="133"/>
      <c r="HB514" s="133"/>
      <c r="HC514" s="133"/>
      <c r="HD514" s="133"/>
      <c r="HE514" s="133"/>
      <c r="HF514" s="133"/>
      <c r="HG514" s="133"/>
      <c r="HH514" s="133"/>
      <c r="HI514" s="133"/>
      <c r="HJ514" s="133"/>
      <c r="HK514" s="133"/>
      <c r="HL514" s="133"/>
      <c r="HM514" s="133"/>
      <c r="HN514" s="133"/>
      <c r="HO514" s="133"/>
      <c r="HP514" s="133"/>
      <c r="HQ514" s="133"/>
      <c r="HR514" s="133"/>
      <c r="HS514" s="133"/>
      <c r="HT514" s="133"/>
      <c r="HU514" s="133"/>
      <c r="HV514" s="133"/>
      <c r="HW514" s="133"/>
      <c r="HX514" s="133"/>
      <c r="HY514" s="133"/>
      <c r="HZ514" s="133"/>
      <c r="IA514" s="133"/>
      <c r="IB514" s="133"/>
      <c r="IC514" s="133"/>
      <c r="ID514" s="133"/>
      <c r="IE514" s="133"/>
      <c r="IF514" s="133"/>
      <c r="IG514" s="133"/>
    </row>
    <row r="527" spans="1:241" s="147" customFormat="1" ht="25">
      <c r="A527" s="145"/>
      <c r="B527" s="146" t="s">
        <v>106</v>
      </c>
      <c r="C527" s="140"/>
      <c r="D527" s="147">
        <v>65</v>
      </c>
    </row>
  </sheetData>
  <autoFilter ref="A10:F24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ნაკრები-კრებს</vt:lpstr>
      <vt:lpstr> N1 ინტერ-სატენ</vt:lpstr>
      <vt:lpstr>N2-წყ-კან სატენ</vt:lpstr>
      <vt:lpstr>N3 ელექტ -სატენ</vt:lpstr>
      <vt:lpstr>N4 IT სატენ</vt:lpstr>
      <vt:lpstr>'N2-წყ-კან სატენ'!Print_Area</vt:lpstr>
      <vt:lpstr>'N3 ელექტ -სატენ'!Print_Area</vt:lpstr>
      <vt:lpstr>'N4 IT სატენ'!Print_Area</vt:lpstr>
      <vt:lpstr>'ნაკრები-კრებს'!Print_Area</vt:lpstr>
      <vt:lpstr>'N2-წყ-კან სატენ'!Print_Titles</vt:lpstr>
      <vt:lpstr>'N3 ელექტ 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2025-06-04T07:03:46Z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1748945236</vt:lpwstr>
  </property>
  <property fmtid="{D5CDD505-2E9C-101B-9397-08002B2CF9AE}" pid="5" name="DLPManualFileClassificationVersion">
    <vt:lpwstr>11.11.2.117</vt:lpwstr>
  </property>
</Properties>
</file>